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Dokumenty Eva\DEHN\Akce\Akce 2026\Nemocnice FM\Moje\"/>
    </mc:Choice>
  </mc:AlternateContent>
  <xr:revisionPtr revIDLastSave="0" documentId="13_ncr:1_{6C536CEE-3212-407B-9315-C8552056449D}" xr6:coauthVersionLast="47" xr6:coauthVersionMax="47" xr10:uidLastSave="{00000000-0000-0000-0000-000000000000}"/>
  <bookViews>
    <workbookView xWindow="38290" yWindow="-110" windowWidth="38620" windowHeight="21100" activeTab="2" xr2:uid="{00000000-000D-0000-FFFF-FFFF00000000}"/>
  </bookViews>
  <sheets>
    <sheet name="Krycí list" sheetId="4" r:id="rId1"/>
    <sheet name="Rekapitulace" sheetId="5" r:id="rId2"/>
    <sheet name="Ochrana před bleskem" sheetId="3" r:id="rId3"/>
  </sheets>
  <externalReferences>
    <externalReference r:id="rId4"/>
  </externalReferences>
  <definedNames>
    <definedName name="_xlnm._FilterDatabase" localSheetId="2" hidden="1">'Ochrana před bleskem'!$A$12:$G$13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8" i="3" l="1"/>
  <c r="K78" i="3"/>
  <c r="G23" i="3"/>
  <c r="G82" i="3"/>
  <c r="K82" i="3" s="1"/>
  <c r="G71" i="3"/>
  <c r="G68" i="3"/>
  <c r="G69" i="3" s="1"/>
  <c r="G65" i="3"/>
  <c r="G70" i="3" s="1"/>
  <c r="I49" i="3"/>
  <c r="K49" i="3"/>
  <c r="N49" i="3"/>
  <c r="N48" i="3" s="1"/>
  <c r="G50" i="3" s="1"/>
  <c r="I50" i="3" s="1"/>
  <c r="G22" i="3"/>
  <c r="N37" i="3"/>
  <c r="N33" i="3"/>
  <c r="I58" i="3"/>
  <c r="K58" i="3"/>
  <c r="N58" i="3"/>
  <c r="K66" i="3"/>
  <c r="I66" i="3"/>
  <c r="I82" i="3" l="1"/>
  <c r="L78" i="3"/>
  <c r="I48" i="3"/>
  <c r="L82" i="3"/>
  <c r="L49" i="3"/>
  <c r="K50" i="3"/>
  <c r="L58" i="3"/>
  <c r="L66" i="3"/>
  <c r="L50" i="3" l="1"/>
  <c r="L48" i="3" s="1"/>
  <c r="K48" i="3"/>
  <c r="G24" i="3"/>
  <c r="I77" i="3"/>
  <c r="K77" i="3"/>
  <c r="I70" i="3"/>
  <c r="K70" i="3"/>
  <c r="I65" i="3"/>
  <c r="K65" i="3"/>
  <c r="N21" i="3"/>
  <c r="K21" i="3"/>
  <c r="I15" i="3"/>
  <c r="K15" i="3"/>
  <c r="N15" i="3"/>
  <c r="L77" i="3" l="1"/>
  <c r="L70" i="3"/>
  <c r="L65" i="3"/>
  <c r="L15" i="3"/>
  <c r="I21" i="3"/>
  <c r="L21" i="3" s="1"/>
  <c r="K59" i="3"/>
  <c r="N29" i="3" l="1"/>
  <c r="N30" i="3"/>
  <c r="K64" i="3"/>
  <c r="I64" i="3"/>
  <c r="L64" i="3" l="1"/>
  <c r="I57" i="3" l="1"/>
  <c r="K57" i="3"/>
  <c r="N57" i="3"/>
  <c r="I30" i="3"/>
  <c r="K30" i="3"/>
  <c r="L57" i="3" l="1"/>
  <c r="L30" i="3"/>
  <c r="N23" i="3"/>
  <c r="I86" i="3"/>
  <c r="K86" i="3"/>
  <c r="K87" i="3"/>
  <c r="L87" i="3" s="1"/>
  <c r="K85" i="3"/>
  <c r="I85" i="3"/>
  <c r="K84" i="3"/>
  <c r="I84" i="3"/>
  <c r="K83" i="3"/>
  <c r="I83" i="3"/>
  <c r="K81" i="3"/>
  <c r="I81" i="3"/>
  <c r="K80" i="3"/>
  <c r="L80" i="3" s="1"/>
  <c r="K79" i="3"/>
  <c r="I79" i="3"/>
  <c r="K76" i="3"/>
  <c r="I76" i="3"/>
  <c r="N74" i="3"/>
  <c r="K74" i="3"/>
  <c r="I74" i="3"/>
  <c r="G73" i="3"/>
  <c r="K73" i="3" s="1"/>
  <c r="G72" i="3"/>
  <c r="K72" i="3" s="1"/>
  <c r="K71" i="3"/>
  <c r="K69" i="3"/>
  <c r="K68" i="3"/>
  <c r="K67" i="3"/>
  <c r="I67" i="3"/>
  <c r="K63" i="3"/>
  <c r="I63" i="3"/>
  <c r="K62" i="3"/>
  <c r="I62" i="3"/>
  <c r="N59" i="3"/>
  <c r="I59" i="3"/>
  <c r="N56" i="3"/>
  <c r="K56" i="3"/>
  <c r="I56" i="3"/>
  <c r="N55" i="3"/>
  <c r="K55" i="3"/>
  <c r="I55" i="3"/>
  <c r="N54" i="3"/>
  <c r="K54" i="3"/>
  <c r="I54" i="3"/>
  <c r="N53" i="3"/>
  <c r="K53" i="3"/>
  <c r="I53" i="3"/>
  <c r="N52" i="3"/>
  <c r="K52" i="3"/>
  <c r="I52" i="3"/>
  <c r="K46" i="3"/>
  <c r="I46" i="3"/>
  <c r="N45" i="3"/>
  <c r="K45" i="3"/>
  <c r="I45" i="3"/>
  <c r="N44" i="3"/>
  <c r="K44" i="3"/>
  <c r="I44" i="3"/>
  <c r="N43" i="3"/>
  <c r="K43" i="3"/>
  <c r="I43" i="3"/>
  <c r="N42" i="3"/>
  <c r="K42" i="3"/>
  <c r="I42" i="3"/>
  <c r="N39" i="3"/>
  <c r="K39" i="3"/>
  <c r="I39" i="3"/>
  <c r="N38" i="3"/>
  <c r="K38" i="3"/>
  <c r="I38" i="3"/>
  <c r="K37" i="3"/>
  <c r="I37" i="3"/>
  <c r="N36" i="3"/>
  <c r="K36" i="3"/>
  <c r="I36" i="3"/>
  <c r="N35" i="3"/>
  <c r="K35" i="3"/>
  <c r="I35" i="3"/>
  <c r="N34" i="3"/>
  <c r="K34" i="3"/>
  <c r="I34" i="3"/>
  <c r="K33" i="3"/>
  <c r="I33" i="3"/>
  <c r="K29" i="3"/>
  <c r="I29" i="3"/>
  <c r="N28" i="3"/>
  <c r="K28" i="3"/>
  <c r="I28" i="3"/>
  <c r="N27" i="3"/>
  <c r="K27" i="3"/>
  <c r="I27" i="3"/>
  <c r="K24" i="3"/>
  <c r="N22" i="3"/>
  <c r="K22" i="3"/>
  <c r="I22" i="3"/>
  <c r="N20" i="3"/>
  <c r="K20" i="3"/>
  <c r="I20" i="3"/>
  <c r="N19" i="3"/>
  <c r="K19" i="3"/>
  <c r="I19" i="3"/>
  <c r="N18" i="3"/>
  <c r="K18" i="3"/>
  <c r="I18" i="3"/>
  <c r="N17" i="3"/>
  <c r="K17" i="3"/>
  <c r="I17" i="3"/>
  <c r="N16" i="3"/>
  <c r="K16" i="3"/>
  <c r="I16" i="3"/>
  <c r="G60" i="3" l="1"/>
  <c r="K60" i="3" s="1"/>
  <c r="N51" i="3"/>
  <c r="G16" i="5" s="1"/>
  <c r="N32" i="3"/>
  <c r="G47" i="3"/>
  <c r="K47" i="3" s="1"/>
  <c r="L63" i="3"/>
  <c r="G31" i="3"/>
  <c r="G40" i="3"/>
  <c r="K40" i="3" s="1"/>
  <c r="L86" i="3"/>
  <c r="G15" i="5"/>
  <c r="E15" i="5"/>
  <c r="D15" i="5"/>
  <c r="L59" i="3"/>
  <c r="L34" i="3"/>
  <c r="L27" i="3"/>
  <c r="L20" i="3"/>
  <c r="L53" i="3"/>
  <c r="L37" i="3"/>
  <c r="L44" i="3"/>
  <c r="L16" i="3"/>
  <c r="L45" i="3"/>
  <c r="L74" i="3"/>
  <c r="I71" i="3"/>
  <c r="L71" i="3" s="1"/>
  <c r="L46" i="3"/>
  <c r="L67" i="3"/>
  <c r="L79" i="3"/>
  <c r="L42" i="3"/>
  <c r="I69" i="3"/>
  <c r="L69" i="3" s="1"/>
  <c r="L54" i="3"/>
  <c r="N41" i="3"/>
  <c r="L33" i="3"/>
  <c r="L84" i="3"/>
  <c r="L28" i="3"/>
  <c r="I68" i="3"/>
  <c r="L68" i="3" s="1"/>
  <c r="I72" i="3"/>
  <c r="L72" i="3" s="1"/>
  <c r="L76" i="3"/>
  <c r="L19" i="3"/>
  <c r="L29" i="3"/>
  <c r="L39" i="3"/>
  <c r="L83" i="3"/>
  <c r="L81" i="3"/>
  <c r="L36" i="3"/>
  <c r="L43" i="3"/>
  <c r="G13" i="5"/>
  <c r="L52" i="3"/>
  <c r="L56" i="3"/>
  <c r="K61" i="3"/>
  <c r="E17" i="5" s="1"/>
  <c r="L17" i="3"/>
  <c r="L22" i="3"/>
  <c r="L18" i="3"/>
  <c r="L38" i="3"/>
  <c r="L55" i="3"/>
  <c r="L85" i="3"/>
  <c r="L35" i="3"/>
  <c r="L62" i="3"/>
  <c r="I23" i="3"/>
  <c r="N24" i="3"/>
  <c r="N14" i="3" s="1"/>
  <c r="K23" i="3"/>
  <c r="I75" i="3"/>
  <c r="D18" i="5" s="1"/>
  <c r="I73" i="3"/>
  <c r="K75" i="3"/>
  <c r="E18" i="5" s="1"/>
  <c r="I24" i="3"/>
  <c r="L24" i="3" s="1"/>
  <c r="K32" i="3" l="1"/>
  <c r="E13" i="5" s="1"/>
  <c r="K31" i="3"/>
  <c r="K26" i="3" s="1"/>
  <c r="E12" i="5" s="1"/>
  <c r="N31" i="3"/>
  <c r="N26" i="3" s="1"/>
  <c r="G12" i="5" s="1"/>
  <c r="F15" i="5"/>
  <c r="L75" i="3"/>
  <c r="F18" i="5" s="1"/>
  <c r="I61" i="3"/>
  <c r="D17" i="5" s="1"/>
  <c r="L23" i="3"/>
  <c r="I60" i="3"/>
  <c r="I51" i="3" s="1"/>
  <c r="D16" i="5" s="1"/>
  <c r="I31" i="3"/>
  <c r="I26" i="3" s="1"/>
  <c r="D12" i="5" s="1"/>
  <c r="I47" i="3"/>
  <c r="K51" i="3"/>
  <c r="E16" i="5" s="1"/>
  <c r="L73" i="3"/>
  <c r="L61" i="3" s="1"/>
  <c r="F17" i="5" s="1"/>
  <c r="I40" i="3"/>
  <c r="L40" i="3" s="1"/>
  <c r="L32" i="3" s="1"/>
  <c r="F13" i="5" s="1"/>
  <c r="G25" i="3"/>
  <c r="K41" i="3"/>
  <c r="E14" i="5" s="1"/>
  <c r="L47" i="3" l="1"/>
  <c r="L41" i="3" s="1"/>
  <c r="F14" i="5" s="1"/>
  <c r="I41" i="3"/>
  <c r="D14" i="5" s="1"/>
  <c r="L31" i="3"/>
  <c r="L26" i="3" s="1"/>
  <c r="F12" i="5" s="1"/>
  <c r="L60" i="3"/>
  <c r="L51" i="3" s="1"/>
  <c r="F16" i="5" s="1"/>
  <c r="I32" i="3"/>
  <c r="D13" i="5" s="1"/>
  <c r="K25" i="3"/>
  <c r="K88" i="3" s="1"/>
  <c r="I25" i="3"/>
  <c r="I14" i="3" l="1"/>
  <c r="I88" i="3"/>
  <c r="L25" i="3"/>
  <c r="L88" i="3" s="1"/>
  <c r="K14" i="3"/>
  <c r="L14" i="3" l="1"/>
  <c r="G11" i="4" l="1"/>
  <c r="G9" i="4"/>
  <c r="B11" i="4"/>
  <c r="B9" i="4"/>
  <c r="B7" i="4"/>
  <c r="C32" i="4" l="1"/>
  <c r="C31" i="4"/>
  <c r="I26" i="4"/>
  <c r="F26" i="4"/>
  <c r="C25" i="4"/>
  <c r="C24" i="4"/>
  <c r="C21" i="4"/>
  <c r="C20" i="4"/>
  <c r="C19" i="4"/>
  <c r="C18" i="4"/>
  <c r="G14" i="5" l="1"/>
  <c r="F32" i="4"/>
  <c r="D11" i="5" l="1"/>
  <c r="D19" i="5" s="1"/>
  <c r="G11" i="5"/>
  <c r="E11" i="5" l="1"/>
  <c r="F11" i="5" l="1"/>
  <c r="E19" i="5" l="1"/>
  <c r="C23" i="4" s="1"/>
  <c r="C22" i="4"/>
  <c r="F19" i="5" l="1"/>
  <c r="C26" i="4"/>
  <c r="C33" i="4" s="1"/>
  <c r="F33" i="4" s="1"/>
  <c r="I32" i="4" l="1"/>
  <c r="I33" i="4" s="1"/>
</calcChain>
</file>

<file path=xl/sharedStrings.xml><?xml version="1.0" encoding="utf-8"?>
<sst xmlns="http://schemas.openxmlformats.org/spreadsheetml/2006/main" count="378" uniqueCount="258">
  <si>
    <t>ks</t>
  </si>
  <si>
    <t>MJ</t>
  </si>
  <si>
    <t>m</t>
  </si>
  <si>
    <t>40</t>
  </si>
  <si>
    <t>Doprava</t>
  </si>
  <si>
    <t>km</t>
  </si>
  <si>
    <t>24</t>
  </si>
  <si>
    <t>1</t>
  </si>
  <si>
    <t>Vodiče s vysokonapěťovou izolací</t>
  </si>
  <si>
    <t>13</t>
  </si>
  <si>
    <t>P.Č.</t>
  </si>
  <si>
    <t>Kód položky</t>
  </si>
  <si>
    <t>Popis</t>
  </si>
  <si>
    <t>Množství celkem</t>
  </si>
  <si>
    <t>2</t>
  </si>
  <si>
    <t>3</t>
  </si>
  <si>
    <t>8</t>
  </si>
  <si>
    <t>Hromosvody</t>
  </si>
  <si>
    <t>Montáž</t>
  </si>
  <si>
    <t>Montáž celkem</t>
  </si>
  <si>
    <t>Materiál za MJ</t>
  </si>
  <si>
    <t>Materiál celkem</t>
  </si>
  <si>
    <t>Hmotnost (kg) celkem</t>
  </si>
  <si>
    <t>Hmotnost (kg) MJ</t>
  </si>
  <si>
    <t>15</t>
  </si>
  <si>
    <t>9</t>
  </si>
  <si>
    <t>12</t>
  </si>
  <si>
    <t>16</t>
  </si>
  <si>
    <t>20</t>
  </si>
  <si>
    <t>21</t>
  </si>
  <si>
    <t>46</t>
  </si>
  <si>
    <t>47</t>
  </si>
  <si>
    <t>48</t>
  </si>
  <si>
    <t>52</t>
  </si>
  <si>
    <t>54</t>
  </si>
  <si>
    <t>Celkem v Kč</t>
  </si>
  <si>
    <t>kg</t>
  </si>
  <si>
    <t>998011003R00</t>
  </si>
  <si>
    <t>Drát AlMgSi pr. 8 mm</t>
  </si>
  <si>
    <t>Uzemnění</t>
  </si>
  <si>
    <t>Zemní práce</t>
  </si>
  <si>
    <t>zemnící soustava</t>
  </si>
  <si>
    <t>Podpěry vedení</t>
  </si>
  <si>
    <t>Pospojování</t>
  </si>
  <si>
    <t>Podpěra vedení HVI s upínacím páskem</t>
  </si>
  <si>
    <t>Ekvipotenciální přípojnice K12 s odolností proti UV záření</t>
  </si>
  <si>
    <t>Uzemňovací objímka</t>
  </si>
  <si>
    <t>Název stavby:</t>
  </si>
  <si>
    <t>Druh stavby:</t>
  </si>
  <si>
    <t>Lokalita:</t>
  </si>
  <si>
    <t>Zpracováno dne:</t>
  </si>
  <si>
    <t>460010023RT3</t>
  </si>
  <si>
    <t>Vytýčení kabelové trasy ve volném terénu délka trasy do 1000 m</t>
  </si>
  <si>
    <t>Sejmutí drnu z ploch středně zatravněných</t>
  </si>
  <si>
    <t>460560154R00</t>
  </si>
  <si>
    <t>460620014RT1</t>
  </si>
  <si>
    <t>Provizorní úprava terénu v přírodní hornině 4 ruční vyrovnání a zhutnění</t>
  </si>
  <si>
    <t>460030011RT3</t>
  </si>
  <si>
    <t>Zatravnění kabelové trasy</t>
  </si>
  <si>
    <t>hod.</t>
  </si>
  <si>
    <t>Revize</t>
  </si>
  <si>
    <t>Kontrola a měření uzemnění</t>
  </si>
  <si>
    <t>soub.</t>
  </si>
  <si>
    <t>210220301RT1</t>
  </si>
  <si>
    <t>Upevňovací a kotvící materiál</t>
  </si>
  <si>
    <t>soubor</t>
  </si>
  <si>
    <t>210220101R00</t>
  </si>
  <si>
    <t>210220401RT1</t>
  </si>
  <si>
    <t xml:space="preserve">Svorky </t>
  </si>
  <si>
    <t>210220302RT1</t>
  </si>
  <si>
    <t>210220302RT2</t>
  </si>
  <si>
    <t>Ostatní položky</t>
  </si>
  <si>
    <t>210220421R00</t>
  </si>
  <si>
    <t>222130501R00</t>
  </si>
  <si>
    <t>222130601R00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</si>
  <si>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</si>
  <si>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</si>
  <si>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</si>
  <si>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</si>
  <si>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</si>
  <si>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</si>
  <si>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</si>
  <si>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</si>
  <si>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</si>
  <si>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</si>
  <si>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</si>
  <si>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</si>
  <si>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</si>
  <si>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</si>
  <si>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</si>
  <si>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</si>
  <si>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</si>
  <si>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</si>
  <si>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</si>
  <si>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</si>
  <si>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</si>
  <si>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</si>
  <si>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</si>
  <si>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</si>
  <si>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</si>
  <si>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</si>
  <si>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</si>
  <si>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</si>
  <si>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</si>
  <si>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</si>
  <si>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</si>
  <si>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</si>
  <si>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</si>
  <si>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</si>
  <si>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</si>
  <si>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</si>
  <si>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</si>
  <si>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Datum, razítko a podpis</t>
  </si>
  <si>
    <t>Stavební rozpočet - rekapitulace</t>
  </si>
  <si>
    <t>Objekt</t>
  </si>
  <si>
    <t>Kód</t>
  </si>
  <si>
    <t>Zkrácený popis</t>
  </si>
  <si>
    <t>Náklady (Kč) - dodávka</t>
  </si>
  <si>
    <t>Náklady (Kč) - Montáž</t>
  </si>
  <si>
    <t>Náklady (Kč) - celkem</t>
  </si>
  <si>
    <t>M21</t>
  </si>
  <si>
    <t>Celkem:</t>
  </si>
  <si>
    <t>460200161R00</t>
  </si>
  <si>
    <t xml:space="preserve">Zaměření kabel. trasy </t>
  </si>
  <si>
    <t>632921911R00</t>
  </si>
  <si>
    <t>Hloubení kabelové rýhy šířka 35 hloubka 80 cm  hor.4</t>
  </si>
  <si>
    <t xml:space="preserve">Zához rýhy šířka 35 hloubka 80 cm, hornina třídy </t>
  </si>
  <si>
    <t xml:space="preserve"> </t>
  </si>
  <si>
    <t>Celková hmotnost (kg)</t>
  </si>
  <si>
    <t xml:space="preserve">Přesun hmot </t>
  </si>
  <si>
    <t>460921102R01</t>
  </si>
  <si>
    <t>Sada pro upevnění vodičů HVI long vně podpůrné trubky</t>
  </si>
  <si>
    <t>60</t>
  </si>
  <si>
    <t>460030011RT1</t>
  </si>
  <si>
    <t>210220021RT2</t>
  </si>
  <si>
    <t>Páskový vodič nerez V4A 30/3,5 mm</t>
  </si>
  <si>
    <t>Celkem</t>
  </si>
  <si>
    <t>53</t>
  </si>
  <si>
    <t>61</t>
  </si>
  <si>
    <t>62</t>
  </si>
  <si>
    <t>63</t>
  </si>
  <si>
    <t>64</t>
  </si>
  <si>
    <t>65</t>
  </si>
  <si>
    <t>66</t>
  </si>
  <si>
    <t>Připojovací prvky pro vodiče s VNI (s=0,75m vzduch) HVI long k uložení vně podpůrné trubky</t>
  </si>
  <si>
    <t>Sada připojovacích prvků pro vodiče s VNI (s=0,75m vzduch) HVI long k uložení uvnitř podpůrné trubky</t>
  </si>
  <si>
    <t>Zaváděcí tyče/vývody uzemnění nerez V4A</t>
  </si>
  <si>
    <t>44</t>
  </si>
  <si>
    <t>45</t>
  </si>
  <si>
    <t xml:space="preserve">Demontážní práce </t>
  </si>
  <si>
    <t>Koordinátor BOZP</t>
  </si>
  <si>
    <t>pospojování prvků v ochranném prostoru</t>
  </si>
  <si>
    <t>30</t>
  </si>
  <si>
    <t>Přesun hmot - výška do 30 m</t>
  </si>
  <si>
    <t>připojení pospojování k uzemnění</t>
  </si>
  <si>
    <t>Křížová svorka V4A bez středové destičky pro kruhové a ploché vodiče se šířkou do 30 mm (V4A)</t>
  </si>
  <si>
    <t>210220021RT3</t>
  </si>
  <si>
    <t>Drát o prům. 10 mm nerez V4A</t>
  </si>
  <si>
    <t>připojení k zemnící soustavě</t>
  </si>
  <si>
    <t>Zakreslení skutečného stavu</t>
  </si>
  <si>
    <t>31</t>
  </si>
  <si>
    <t>Nátěry, nástřiky vodičů</t>
  </si>
  <si>
    <t>Datum, razítko a podpis:</t>
  </si>
  <si>
    <t>7</t>
  </si>
  <si>
    <t>18</t>
  </si>
  <si>
    <t>19</t>
  </si>
  <si>
    <t>23</t>
  </si>
  <si>
    <t>26</t>
  </si>
  <si>
    <t>28</t>
  </si>
  <si>
    <t>29</t>
  </si>
  <si>
    <t>32</t>
  </si>
  <si>
    <t>33</t>
  </si>
  <si>
    <t>34</t>
  </si>
  <si>
    <t>35</t>
  </si>
  <si>
    <t>36</t>
  </si>
  <si>
    <t>37</t>
  </si>
  <si>
    <t>38</t>
  </si>
  <si>
    <t>41</t>
  </si>
  <si>
    <t>Rozpočtové náklady v Kč (JS+US)</t>
  </si>
  <si>
    <t>4.Rozpočet (JS+US)</t>
  </si>
  <si>
    <t>Podpěra vedení AlMgSi 8 mm na zeď</t>
  </si>
  <si>
    <t>Pomocné práce</t>
  </si>
  <si>
    <t>Vnější systém ochrany před bleskem</t>
  </si>
  <si>
    <t>Umělohmotná krytka pod podpěru vedení HVI</t>
  </si>
  <si>
    <t>Podpěra vedení vysokonapěťového vodiče HVI na ploché střechy 4,7 kg</t>
  </si>
  <si>
    <t>Podpěra vedení AlMgSi 8 mm na plochou střechu</t>
  </si>
  <si>
    <t>Typ</t>
  </si>
  <si>
    <t xml:space="preserve">Podstavec 17 kg </t>
  </si>
  <si>
    <t>Podložka velká</t>
  </si>
  <si>
    <t>Posudek TIČR</t>
  </si>
  <si>
    <t>10</t>
  </si>
  <si>
    <t>HVI strip 20</t>
  </si>
  <si>
    <t>210220401RT2</t>
  </si>
  <si>
    <t>EKVI</t>
  </si>
  <si>
    <t>Číselný lístek pro zaváděcí tyče k označení svodu pospojování</t>
  </si>
  <si>
    <t>222130501R01</t>
  </si>
  <si>
    <t>Držák zaváděcí tyče/vývody uzemnění nerez</t>
  </si>
  <si>
    <t>Vyřezání asfaltového povrchu</t>
  </si>
  <si>
    <t>Asfaltování, finální úprava povrchu</t>
  </si>
  <si>
    <t>Pronájem vysokozdvižné plošiny</t>
  </si>
  <si>
    <t>Držák vedení HVI se závitem M8 na zeď</t>
  </si>
  <si>
    <t>6</t>
  </si>
  <si>
    <t>14</t>
  </si>
  <si>
    <t>22</t>
  </si>
  <si>
    <t>25</t>
  </si>
  <si>
    <t>27</t>
  </si>
  <si>
    <t>50</t>
  </si>
  <si>
    <t>39</t>
  </si>
  <si>
    <t>42</t>
  </si>
  <si>
    <t>43</t>
  </si>
  <si>
    <t>49</t>
  </si>
  <si>
    <t>51</t>
  </si>
  <si>
    <t>Podpůrná trubka GFK/Al 3200 mm, jímací tyč 2500 mm, se stranovým vývodem</t>
  </si>
  <si>
    <t>Poznámka</t>
  </si>
  <si>
    <t>Sada závitových tyčí pro čtyřramenný stojan (3-4 betony)</t>
  </si>
  <si>
    <t>svody systému vnějšího vyrovnání potenciálu</t>
  </si>
  <si>
    <t>Vysekání podkladu asfaltového povrchu</t>
  </si>
  <si>
    <t>Příprava povrchu pro asfaltování</t>
  </si>
  <si>
    <t>Pokrývačské, klempířské práce a ocelové konstrukce</t>
  </si>
  <si>
    <t>Zkušební svorka nerez pro spojení kruhových vodičů a zaváděcí tyče</t>
  </si>
  <si>
    <t>Svorka univerzální pro spojení dvou kruhových vodičů, nerez</t>
  </si>
  <si>
    <t>propojení pospojování</t>
  </si>
  <si>
    <t>Připojovací svorka UNI na falc a konstrukce - pospojování prvků v ochranném prostoru</t>
  </si>
  <si>
    <t>Svodič na bázi jiskříště - 100 kA, vč. instalace</t>
  </si>
  <si>
    <t>Křížová svorka nerez (V4A) se středovou destičkou pro vývod uzemnění a páskový nebo kruhový vodič se šířkou do 30 mm</t>
  </si>
  <si>
    <t>Odvoz a likvidace odpadu</t>
  </si>
  <si>
    <t>Odstranění a pokládka dlažby</t>
  </si>
  <si>
    <t>Chodníková revizní krabice se zkušební svorkou</t>
  </si>
  <si>
    <t>ukončení svodů HVI</t>
  </si>
  <si>
    <t>17</t>
  </si>
  <si>
    <t>Investor:</t>
  </si>
  <si>
    <t>4</t>
  </si>
  <si>
    <t>5</t>
  </si>
  <si>
    <t>11</t>
  </si>
  <si>
    <t>Projektant:</t>
  </si>
  <si>
    <t>VALDAV elektro s.r.o., Šalounova 470/38, 703 00 Ostrava-Vítkovice</t>
  </si>
  <si>
    <t>1000</t>
  </si>
  <si>
    <t>R4</t>
  </si>
  <si>
    <t>Číselný lístek (1-14) k označení svodu pro kruhové nebo páskové vodiče</t>
  </si>
  <si>
    <t>Rekonstrukce systému ochrany před bleskem objektů X4 a X3 Nemocnice ve Frýdku-Místku</t>
  </si>
  <si>
    <t>Objekty X4 a X3 v areálu Nemocnice ve Frýdku-Místku, p.o., Elišky Krásnohorské 321, 738 01 Frýdek-Místek</t>
  </si>
  <si>
    <t>Nemocnice ve Frýdku-Místku, p.o., Elišky Krásnohorské 321, 738 01 Frýdek-Místek</t>
  </si>
  <si>
    <t>481001-481014 (HVI)</t>
  </si>
  <si>
    <t>Bezpečnostní opatření na staveništi</t>
  </si>
  <si>
    <t>Výškové práce</t>
  </si>
  <si>
    <t>55</t>
  </si>
  <si>
    <t>56</t>
  </si>
  <si>
    <t>57</t>
  </si>
  <si>
    <t>58</t>
  </si>
  <si>
    <t>59</t>
  </si>
  <si>
    <t>160</t>
  </si>
  <si>
    <t>150</t>
  </si>
  <si>
    <t>Stojan čtyřamenný malý (sklon do 10°; r=680 mm)</t>
  </si>
  <si>
    <t>1100</t>
  </si>
  <si>
    <t>Vodič s vysokonapěťovou izolací (s=0,75m vzduch) HVI long, šedý (před objednáním materiálu ověřit přesné délky)</t>
  </si>
  <si>
    <t>Výroba konstrukce pro vedení vodiče HVI mezi nástavbami</t>
  </si>
  <si>
    <t>Uchazeč:</t>
  </si>
  <si>
    <t xml:space="preserve">Datum, razítko a podpis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</si>
</sst>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0.0000"/>
    <numFmt numFmtId="166" formatCode="0.000"/>
  </numFmts>
  <fonts count="28">
    <font>
      <sz val="10"/>
      <name val="Arial CE"/>
      <charset val="238"/>
    </font>
    <font>
      <b/>
      <sz val="10"/>
      <color indexed="10"/>
      <name val="Tahoma"/>
      <family val="2"/>
      <charset val="238"/>
    </font>
    <font>
      <sz val="10"/>
      <name val="Tahoma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  <charset val="238"/>
    </font>
    <font>
      <b/>
      <i/>
      <sz val="8"/>
      <name val="Tahoma"/>
      <family val="2"/>
    </font>
    <font>
      <i/>
      <sz val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8"/>
      <color rgb="FFFF0000"/>
      <name val="Tahoma"/>
      <family val="2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sz val="10"/>
      <color theme="0"/>
      <name val="Tahoma"/>
      <family val="2"/>
    </font>
    <font>
      <i/>
      <sz val="10"/>
      <color theme="0"/>
      <name val="Tahoma"/>
      <family val="2"/>
    </font>
    <font>
      <b/>
      <u/>
      <sz val="15"/>
      <name val="Tahoma"/>
      <family val="2"/>
      <charset val="238"/>
    </font>
    <font>
      <sz val="15"/>
      <color indexed="8"/>
      <name val="Arial"/>
      <family val="2"/>
      <charset val="238"/>
    </font>
    <font>
      <b/>
      <sz val="15"/>
      <name val="Tahoma"/>
      <family val="2"/>
      <charset val="238"/>
    </font>
    <font>
      <sz val="15"/>
      <name val="Tahoma"/>
      <family val="2"/>
      <charset val="238"/>
    </font>
    <font>
      <sz val="15"/>
      <name val="Arial CYR"/>
      <charset val="238"/>
    </font>
    <font>
      <sz val="15"/>
      <color rgb="FFFFFF99"/>
      <name val="Tahoma"/>
      <family val="2"/>
      <charset val="238"/>
    </font>
    <font>
      <b/>
      <i/>
      <sz val="15"/>
      <name val="Tahoma"/>
      <family val="2"/>
      <charset val="238"/>
    </font>
    <font>
      <i/>
      <sz val="15"/>
      <color rgb="FFFFFF99"/>
      <name val="Tahoma"/>
      <family val="2"/>
      <charset val="238"/>
    </font>
    <font>
      <i/>
      <sz val="15"/>
      <name val="Tahoma"/>
      <family val="2"/>
      <charset val="238"/>
    </font>
    <font>
      <i/>
      <sz val="15"/>
      <color theme="1"/>
      <name val="Tahoma"/>
      <family val="2"/>
      <charset val="238"/>
    </font>
    <font>
      <i/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8" fillId="0" borderId="0" xfId="0" applyFont="1"/>
    <xf numFmtId="0" fontId="2" fillId="0" borderId="0" xfId="0" applyFont="1" applyAlignment="1">
      <alignment wrapText="1"/>
    </xf>
    <xf numFmtId="49" fontId="6" fillId="0" borderId="1" xfId="0" applyNumberFormat="1" applyFont="1" applyBorder="1" applyAlignment="1" applyProtection="1">
      <alignment horizontal="left"/>
      <protection hidden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49" fontId="12" fillId="6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 vertical="center"/>
    </xf>
    <xf numFmtId="49" fontId="12" fillId="0" borderId="16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right" vertical="center"/>
    </xf>
    <xf numFmtId="4" fontId="12" fillId="6" borderId="15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left" vertical="center"/>
    </xf>
    <xf numFmtId="4" fontId="12" fillId="0" borderId="1" xfId="0" applyNumberFormat="1" applyFont="1" applyBorder="1" applyAlignment="1">
      <alignment horizontal="right" vertical="center"/>
    </xf>
    <xf numFmtId="0" fontId="0" fillId="0" borderId="1" xfId="0" applyBorder="1"/>
    <xf numFmtId="14" fontId="11" fillId="0" borderId="6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164" fontId="0" fillId="0" borderId="0" xfId="0" applyNumberFormat="1"/>
    <xf numFmtId="164" fontId="0" fillId="0" borderId="1" xfId="0" applyNumberFormat="1" applyBorder="1"/>
    <xf numFmtId="165" fontId="11" fillId="0" borderId="1" xfId="0" applyNumberFormat="1" applyFont="1" applyBorder="1" applyAlignment="1">
      <alignment vertical="center"/>
    </xf>
    <xf numFmtId="165" fontId="0" fillId="0" borderId="1" xfId="0" applyNumberFormat="1" applyBorder="1"/>
    <xf numFmtId="4" fontId="0" fillId="0" borderId="0" xfId="0" applyNumberFormat="1"/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 applyProtection="1">
      <alignment horizontal="left" vertical="top" wrapText="1"/>
      <protection hidden="1"/>
    </xf>
    <xf numFmtId="49" fontId="7" fillId="0" borderId="0" xfId="0" applyNumberFormat="1" applyFont="1" applyAlignment="1" applyProtection="1">
      <alignment horizontal="left" vertical="top"/>
      <protection hidden="1"/>
    </xf>
    <xf numFmtId="2" fontId="7" fillId="0" borderId="0" xfId="0" applyNumberFormat="1" applyFont="1" applyAlignment="1" applyProtection="1">
      <alignment horizontal="right" vertical="top"/>
      <protection hidden="1"/>
    </xf>
    <xf numFmtId="164" fontId="7" fillId="2" borderId="0" xfId="0" applyNumberFormat="1" applyFont="1" applyFill="1" applyAlignment="1" applyProtection="1">
      <alignment vertical="top"/>
      <protection hidden="1"/>
    </xf>
    <xf numFmtId="164" fontId="7" fillId="0" borderId="0" xfId="0" applyNumberFormat="1" applyFont="1" applyAlignment="1" applyProtection="1">
      <alignment horizontal="right" vertical="top"/>
      <protection hidden="1"/>
    </xf>
    <xf numFmtId="164" fontId="7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/>
      <protection hidden="1"/>
    </xf>
    <xf numFmtId="164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49" fontId="8" fillId="0" borderId="0" xfId="0" applyNumberFormat="1" applyFont="1" applyAlignment="1" applyProtection="1">
      <alignment horizontal="left" vertical="top" wrapText="1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8" fillId="0" borderId="0" xfId="0" applyFont="1" applyAlignment="1" applyProtection="1">
      <alignment vertical="top"/>
      <protection hidden="1"/>
    </xf>
    <xf numFmtId="164" fontId="8" fillId="2" borderId="0" xfId="0" applyNumberFormat="1" applyFont="1" applyFill="1" applyAlignment="1" applyProtection="1">
      <alignment vertical="top"/>
      <protection hidden="1"/>
    </xf>
    <xf numFmtId="164" fontId="8" fillId="0" borderId="0" xfId="0" applyNumberFormat="1" applyFont="1" applyAlignment="1" applyProtection="1">
      <alignment horizontal="right" vertical="top"/>
      <protection hidden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49" fontId="9" fillId="0" borderId="0" xfId="0" applyNumberFormat="1" applyFont="1" applyAlignment="1" applyProtection="1">
      <alignment horizontal="left" vertical="top" wrapText="1"/>
      <protection hidden="1"/>
    </xf>
    <xf numFmtId="164" fontId="8" fillId="0" borderId="0" xfId="0" applyNumberFormat="1" applyFont="1" applyAlignment="1" applyProtection="1">
      <alignment vertical="top"/>
      <protection hidden="1"/>
    </xf>
    <xf numFmtId="164" fontId="9" fillId="0" borderId="0" xfId="0" applyNumberFormat="1" applyFont="1" applyAlignment="1" applyProtection="1">
      <alignment vertical="top"/>
      <protection hidden="1"/>
    </xf>
    <xf numFmtId="164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164" fontId="10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wrapText="1"/>
    </xf>
    <xf numFmtId="0" fontId="8" fillId="0" borderId="0" xfId="0" applyFont="1" applyAlignment="1">
      <alignment wrapText="1"/>
    </xf>
    <xf numFmtId="164" fontId="8" fillId="0" borderId="0" xfId="0" applyNumberFormat="1" applyFont="1"/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wrapText="1"/>
    </xf>
    <xf numFmtId="49" fontId="11" fillId="0" borderId="16" xfId="0" applyNumberFormat="1" applyFont="1" applyBorder="1" applyAlignment="1">
      <alignment horizontal="left" vertical="center"/>
    </xf>
    <xf numFmtId="49" fontId="6" fillId="0" borderId="16" xfId="0" applyNumberFormat="1" applyFont="1" applyBorder="1" applyAlignment="1" applyProtection="1">
      <alignment horizontal="left" vertical="top" wrapText="1"/>
      <protection hidden="1"/>
    </xf>
    <xf numFmtId="164" fontId="11" fillId="0" borderId="16" xfId="0" applyNumberFormat="1" applyFont="1" applyBorder="1" applyAlignment="1">
      <alignment horizontal="right" vertical="center"/>
    </xf>
    <xf numFmtId="164" fontId="11" fillId="0" borderId="16" xfId="0" applyNumberFormat="1" applyFont="1" applyBorder="1" applyAlignment="1">
      <alignment vertical="center"/>
    </xf>
    <xf numFmtId="165" fontId="11" fillId="0" borderId="16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5" fillId="0" borderId="0" xfId="0" applyFont="1"/>
    <xf numFmtId="49" fontId="12" fillId="0" borderId="40" xfId="0" applyNumberFormat="1" applyFont="1" applyBorder="1" applyAlignment="1">
      <alignment horizontal="left" vertical="center"/>
    </xf>
    <xf numFmtId="49" fontId="12" fillId="0" borderId="36" xfId="0" applyNumberFormat="1" applyFont="1" applyBorder="1" applyAlignment="1">
      <alignment horizontal="left" vertical="center"/>
    </xf>
    <xf numFmtId="49" fontId="12" fillId="0" borderId="41" xfId="0" applyNumberFormat="1" applyFont="1" applyBorder="1" applyAlignment="1">
      <alignment horizontal="left" vertical="center"/>
    </xf>
    <xf numFmtId="49" fontId="12" fillId="0" borderId="41" xfId="0" applyNumberFormat="1" applyFont="1" applyBorder="1" applyAlignment="1">
      <alignment horizontal="center" vertical="center"/>
    </xf>
    <xf numFmtId="49" fontId="12" fillId="0" borderId="42" xfId="0" applyNumberFormat="1" applyFont="1" applyBorder="1" applyAlignment="1">
      <alignment horizontal="center" vertical="center"/>
    </xf>
    <xf numFmtId="164" fontId="16" fillId="0" borderId="0" xfId="0" applyNumberFormat="1" applyFont="1" applyAlignment="1" applyProtection="1">
      <alignment horizontal="left"/>
      <protection hidden="1"/>
    </xf>
    <xf numFmtId="164" fontId="16" fillId="0" borderId="0" xfId="0" applyNumberFormat="1" applyFont="1" applyAlignment="1" applyProtection="1">
      <alignment vertical="top"/>
      <protection hidden="1"/>
    </xf>
    <xf numFmtId="49" fontId="2" fillId="0" borderId="0" xfId="0" applyNumberFormat="1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19" fillId="0" borderId="23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Protection="1">
      <protection hidden="1"/>
    </xf>
    <xf numFmtId="0" fontId="20" fillId="0" borderId="0" xfId="0" applyFont="1"/>
    <xf numFmtId="0" fontId="20" fillId="0" borderId="24" xfId="0" applyFont="1" applyBorder="1"/>
    <xf numFmtId="0" fontId="21" fillId="4" borderId="37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38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39" xfId="0" applyFont="1" applyFill="1" applyBorder="1" applyAlignment="1">
      <alignment horizontal="center" vertical="center" wrapText="1"/>
    </xf>
    <xf numFmtId="49" fontId="22" fillId="5" borderId="30" xfId="0" applyNumberFormat="1" applyFont="1" applyFill="1" applyBorder="1" applyAlignment="1">
      <alignment horizontal="center"/>
    </xf>
    <xf numFmtId="49" fontId="22" fillId="5" borderId="1" xfId="0" applyNumberFormat="1" applyFont="1" applyFill="1" applyBorder="1" applyAlignment="1">
      <alignment horizontal="center"/>
    </xf>
    <xf numFmtId="49" fontId="23" fillId="5" borderId="1" xfId="0" applyNumberFormat="1" applyFont="1" applyFill="1" applyBorder="1" applyAlignment="1" applyProtection="1">
      <alignment horizontal="left" vertical="center"/>
      <protection hidden="1"/>
    </xf>
    <xf numFmtId="49" fontId="24" fillId="5" borderId="1" xfId="0" applyNumberFormat="1" applyFont="1" applyFill="1" applyBorder="1" applyAlignment="1" applyProtection="1">
      <alignment horizontal="left"/>
      <protection hidden="1"/>
    </xf>
    <xf numFmtId="49" fontId="24" fillId="5" borderId="1" xfId="0" applyNumberFormat="1" applyFont="1" applyFill="1" applyBorder="1" applyAlignment="1" applyProtection="1">
      <alignment horizontal="right"/>
      <protection hidden="1"/>
    </xf>
    <xf numFmtId="0" fontId="24" fillId="5" borderId="1" xfId="0" applyFont="1" applyFill="1" applyBorder="1"/>
    <xf numFmtId="0" fontId="24" fillId="5" borderId="31" xfId="0" applyFont="1" applyFill="1" applyBorder="1"/>
    <xf numFmtId="49" fontId="20" fillId="5" borderId="30" xfId="0" applyNumberFormat="1" applyFont="1" applyFill="1" applyBorder="1" applyAlignment="1">
      <alignment horizontal="center"/>
    </xf>
    <xf numFmtId="49" fontId="25" fillId="5" borderId="1" xfId="0" applyNumberFormat="1" applyFont="1" applyFill="1" applyBorder="1" applyAlignment="1" applyProtection="1">
      <alignment horizontal="left" vertical="top" wrapText="1"/>
      <protection hidden="1"/>
    </xf>
    <xf numFmtId="49" fontId="23" fillId="5" borderId="1" xfId="0" applyNumberFormat="1" applyFont="1" applyFill="1" applyBorder="1" applyAlignment="1" applyProtection="1">
      <alignment horizontal="left" vertical="center" wrapText="1"/>
      <protection hidden="1"/>
    </xf>
    <xf numFmtId="49" fontId="25" fillId="5" borderId="1" xfId="0" applyNumberFormat="1" applyFont="1" applyFill="1" applyBorder="1" applyAlignment="1" applyProtection="1">
      <alignment horizontal="left" vertical="center" wrapText="1"/>
      <protection hidden="1"/>
    </xf>
    <xf numFmtId="49" fontId="25" fillId="5" borderId="1" xfId="0" applyNumberFormat="1" applyFont="1" applyFill="1" applyBorder="1" applyAlignment="1" applyProtection="1">
      <alignment horizontal="left" vertical="center"/>
      <protection hidden="1"/>
    </xf>
    <xf numFmtId="49" fontId="25" fillId="5" borderId="1" xfId="0" applyNumberFormat="1" applyFont="1" applyFill="1" applyBorder="1" applyAlignment="1" applyProtection="1">
      <alignment horizontal="right" vertical="center"/>
      <protection hidden="1"/>
    </xf>
    <xf numFmtId="164" fontId="25" fillId="5" borderId="1" xfId="0" applyNumberFormat="1" applyFont="1" applyFill="1" applyBorder="1" applyAlignment="1" applyProtection="1">
      <alignment horizontal="left" vertical="center"/>
      <protection hidden="1"/>
    </xf>
    <xf numFmtId="164" fontId="25" fillId="5" borderId="1" xfId="0" applyNumberFormat="1" applyFont="1" applyFill="1" applyBorder="1" applyAlignment="1" applyProtection="1">
      <alignment horizontal="right" vertical="center"/>
      <protection hidden="1"/>
    </xf>
    <xf numFmtId="165" fontId="25" fillId="5" borderId="1" xfId="0" applyNumberFormat="1" applyFont="1" applyFill="1" applyBorder="1" applyAlignment="1">
      <alignment vertical="center"/>
    </xf>
    <xf numFmtId="165" fontId="25" fillId="5" borderId="31" xfId="0" applyNumberFormat="1" applyFont="1" applyFill="1" applyBorder="1" applyAlignment="1">
      <alignment vertical="center"/>
    </xf>
    <xf numFmtId="49" fontId="20" fillId="0" borderId="30" xfId="0" applyNumberFormat="1" applyFont="1" applyBorder="1" applyAlignment="1">
      <alignment horizontal="center"/>
    </xf>
    <xf numFmtId="49" fontId="25" fillId="0" borderId="1" xfId="0" applyNumberFormat="1" applyFont="1" applyBorder="1" applyAlignment="1" applyProtection="1">
      <alignment horizontal="left" vertical="top" wrapText="1"/>
      <protection hidden="1"/>
    </xf>
    <xf numFmtId="49" fontId="25" fillId="0" borderId="1" xfId="0" applyNumberFormat="1" applyFont="1" applyBorder="1" applyAlignment="1" applyProtection="1">
      <alignment horizontal="left" vertical="top"/>
      <protection hidden="1"/>
    </xf>
    <xf numFmtId="49" fontId="25" fillId="0" borderId="1" xfId="0" applyNumberFormat="1" applyFont="1" applyBorder="1" applyAlignment="1" applyProtection="1">
      <alignment horizontal="right" vertical="top"/>
      <protection hidden="1"/>
    </xf>
    <xf numFmtId="164" fontId="25" fillId="2" borderId="1" xfId="0" applyNumberFormat="1" applyFont="1" applyFill="1" applyBorder="1" applyAlignment="1" applyProtection="1">
      <alignment vertical="top"/>
      <protection hidden="1"/>
    </xf>
    <xf numFmtId="164" fontId="25" fillId="0" borderId="1" xfId="0" applyNumberFormat="1" applyFont="1" applyBorder="1" applyAlignment="1" applyProtection="1">
      <alignment horizontal="right" vertical="top"/>
      <protection hidden="1"/>
    </xf>
    <xf numFmtId="164" fontId="25" fillId="0" borderId="1" xfId="0" applyNumberFormat="1" applyFont="1" applyBorder="1" applyAlignment="1">
      <alignment vertical="top"/>
    </xf>
    <xf numFmtId="165" fontId="25" fillId="0" borderId="1" xfId="0" applyNumberFormat="1" applyFont="1" applyBorder="1" applyAlignment="1">
      <alignment vertical="top"/>
    </xf>
    <xf numFmtId="165" fontId="25" fillId="0" borderId="31" xfId="0" applyNumberFormat="1" applyFont="1" applyBorder="1" applyAlignment="1">
      <alignment horizontal="right" vertical="top"/>
    </xf>
    <xf numFmtId="1" fontId="25" fillId="0" borderId="1" xfId="0" applyNumberFormat="1" applyFont="1" applyBorder="1" applyAlignment="1" applyProtection="1">
      <alignment horizontal="right" vertical="top"/>
      <protection hidden="1"/>
    </xf>
    <xf numFmtId="3" fontId="25" fillId="0" borderId="1" xfId="0" applyNumberFormat="1" applyFont="1" applyBorder="1" applyAlignment="1" applyProtection="1">
      <alignment horizontal="right" vertical="top"/>
      <protection hidden="1"/>
    </xf>
    <xf numFmtId="2" fontId="25" fillId="0" borderId="1" xfId="0" applyNumberFormat="1" applyFont="1" applyBorder="1" applyAlignment="1" applyProtection="1">
      <alignment horizontal="right" vertical="top"/>
      <protection hidden="1"/>
    </xf>
    <xf numFmtId="49" fontId="23" fillId="5" borderId="1" xfId="0" applyNumberFormat="1" applyFont="1" applyFill="1" applyBorder="1" applyAlignment="1" applyProtection="1">
      <alignment horizontal="left"/>
      <protection hidden="1"/>
    </xf>
    <xf numFmtId="49" fontId="25" fillId="5" borderId="1" xfId="0" applyNumberFormat="1" applyFont="1" applyFill="1" applyBorder="1" applyAlignment="1" applyProtection="1">
      <alignment horizontal="left"/>
      <protection hidden="1"/>
    </xf>
    <xf numFmtId="49" fontId="25" fillId="5" borderId="1" xfId="0" applyNumberFormat="1" applyFont="1" applyFill="1" applyBorder="1" applyAlignment="1" applyProtection="1">
      <alignment horizontal="right"/>
      <protection hidden="1"/>
    </xf>
    <xf numFmtId="164" fontId="25" fillId="5" borderId="1" xfId="0" applyNumberFormat="1" applyFont="1" applyFill="1" applyBorder="1" applyAlignment="1" applyProtection="1">
      <alignment vertical="top"/>
      <protection hidden="1"/>
    </xf>
    <xf numFmtId="164" fontId="25" fillId="5" borderId="1" xfId="0" applyNumberFormat="1" applyFont="1" applyFill="1" applyBorder="1" applyAlignment="1" applyProtection="1">
      <alignment horizontal="right" vertical="top"/>
      <protection hidden="1"/>
    </xf>
    <xf numFmtId="164" fontId="25" fillId="5" borderId="1" xfId="0" applyNumberFormat="1" applyFont="1" applyFill="1" applyBorder="1" applyAlignment="1" applyProtection="1">
      <alignment horizontal="left" vertical="top"/>
      <protection hidden="1"/>
    </xf>
    <xf numFmtId="165" fontId="25" fillId="5" borderId="1" xfId="0" applyNumberFormat="1" applyFont="1" applyFill="1" applyBorder="1" applyAlignment="1">
      <alignment vertical="top"/>
    </xf>
    <xf numFmtId="1" fontId="25" fillId="0" borderId="1" xfId="0" applyNumberFormat="1" applyFont="1" applyBorder="1" applyAlignment="1">
      <alignment vertical="top"/>
    </xf>
    <xf numFmtId="0" fontId="25" fillId="0" borderId="1" xfId="0" applyFont="1" applyBorder="1" applyAlignment="1">
      <alignment vertical="top"/>
    </xf>
    <xf numFmtId="49" fontId="26" fillId="0" borderId="1" xfId="0" applyNumberFormat="1" applyFont="1" applyBorder="1" applyAlignment="1" applyProtection="1">
      <alignment horizontal="left" vertical="top" wrapText="1"/>
      <protection hidden="1"/>
    </xf>
    <xf numFmtId="164" fontId="25" fillId="5" borderId="1" xfId="0" applyNumberFormat="1" applyFont="1" applyFill="1" applyBorder="1" applyAlignment="1" applyProtection="1">
      <alignment horizontal="right"/>
      <protection hidden="1"/>
    </xf>
    <xf numFmtId="164" fontId="25" fillId="5" borderId="1" xfId="0" applyNumberFormat="1" applyFont="1" applyFill="1" applyBorder="1" applyAlignment="1" applyProtection="1">
      <alignment horizontal="left"/>
      <protection hidden="1"/>
    </xf>
    <xf numFmtId="0" fontId="25" fillId="5" borderId="1" xfId="0" applyFont="1" applyFill="1" applyBorder="1"/>
    <xf numFmtId="0" fontId="25" fillId="5" borderId="1" xfId="0" applyFont="1" applyFill="1" applyBorder="1" applyAlignment="1">
      <alignment horizontal="right"/>
    </xf>
    <xf numFmtId="164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/>
    </xf>
    <xf numFmtId="165" fontId="25" fillId="0" borderId="1" xfId="0" applyNumberFormat="1" applyFont="1" applyBorder="1" applyAlignment="1">
      <alignment horizontal="right" vertical="top"/>
    </xf>
    <xf numFmtId="0" fontId="25" fillId="5" borderId="31" xfId="0" applyFont="1" applyFill="1" applyBorder="1" applyAlignment="1">
      <alignment horizontal="right"/>
    </xf>
    <xf numFmtId="0" fontId="25" fillId="0" borderId="1" xfId="0" applyFont="1" applyBorder="1" applyAlignment="1" applyProtection="1">
      <alignment vertical="top" wrapText="1"/>
      <protection hidden="1"/>
    </xf>
    <xf numFmtId="49" fontId="20" fillId="3" borderId="32" xfId="0" applyNumberFormat="1" applyFont="1" applyFill="1" applyBorder="1" applyAlignment="1">
      <alignment horizontal="center"/>
    </xf>
    <xf numFmtId="49" fontId="25" fillId="3" borderId="17" xfId="0" applyNumberFormat="1" applyFont="1" applyFill="1" applyBorder="1" applyAlignment="1" applyProtection="1">
      <alignment horizontal="left" vertical="top" wrapText="1"/>
      <protection hidden="1"/>
    </xf>
    <xf numFmtId="164" fontId="23" fillId="3" borderId="17" xfId="0" applyNumberFormat="1" applyFont="1" applyFill="1" applyBorder="1" applyAlignment="1" applyProtection="1">
      <alignment horizontal="left" vertical="center"/>
      <protection hidden="1"/>
    </xf>
    <xf numFmtId="49" fontId="25" fillId="3" borderId="17" xfId="0" applyNumberFormat="1" applyFont="1" applyFill="1" applyBorder="1" applyAlignment="1" applyProtection="1">
      <alignment horizontal="left" vertical="center" wrapText="1"/>
      <protection hidden="1"/>
    </xf>
    <xf numFmtId="49" fontId="25" fillId="3" borderId="17" xfId="0" applyNumberFormat="1" applyFont="1" applyFill="1" applyBorder="1" applyAlignment="1" applyProtection="1">
      <alignment horizontal="left" vertical="center"/>
      <protection hidden="1"/>
    </xf>
    <xf numFmtId="2" fontId="25" fillId="3" borderId="17" xfId="0" applyNumberFormat="1" applyFont="1" applyFill="1" applyBorder="1" applyAlignment="1" applyProtection="1">
      <alignment horizontal="right" vertical="center"/>
      <protection hidden="1"/>
    </xf>
    <xf numFmtId="164" fontId="25" fillId="3" borderId="17" xfId="0" applyNumberFormat="1" applyFont="1" applyFill="1" applyBorder="1" applyAlignment="1" applyProtection="1">
      <alignment vertical="center"/>
      <protection hidden="1"/>
    </xf>
    <xf numFmtId="164" fontId="23" fillId="3" borderId="17" xfId="0" applyNumberFormat="1" applyFont="1" applyFill="1" applyBorder="1" applyAlignment="1" applyProtection="1">
      <alignment horizontal="right" vertical="center"/>
      <protection hidden="1"/>
    </xf>
    <xf numFmtId="164" fontId="25" fillId="3" borderId="17" xfId="0" applyNumberFormat="1" applyFont="1" applyFill="1" applyBorder="1" applyAlignment="1">
      <alignment horizontal="right" vertical="center"/>
    </xf>
    <xf numFmtId="165" fontId="25" fillId="3" borderId="17" xfId="0" applyNumberFormat="1" applyFont="1" applyFill="1" applyBorder="1" applyAlignment="1">
      <alignment horizontal="right" vertical="top"/>
    </xf>
    <xf numFmtId="165" fontId="25" fillId="3" borderId="33" xfId="0" applyNumberFormat="1" applyFont="1" applyFill="1" applyBorder="1" applyAlignment="1">
      <alignment horizontal="right" vertical="top"/>
    </xf>
    <xf numFmtId="49" fontId="6" fillId="0" borderId="1" xfId="0" applyNumberFormat="1" applyFont="1" applyBorder="1" applyAlignment="1" applyProtection="1">
      <alignment horizontal="left" wrapText="1"/>
      <protection hidden="1"/>
    </xf>
    <xf numFmtId="0" fontId="27" fillId="0" borderId="1" xfId="0" applyFont="1" applyBorder="1" applyAlignment="1">
      <alignment horizontal="right"/>
    </xf>
    <xf numFmtId="165" fontId="27" fillId="0" borderId="31" xfId="0" applyNumberFormat="1" applyFont="1" applyBorder="1" applyAlignment="1">
      <alignment horizontal="right" vertical="top"/>
    </xf>
    <xf numFmtId="166" fontId="25" fillId="0" borderId="1" xfId="0" applyNumberFormat="1" applyFont="1" applyBorder="1" applyAlignment="1" applyProtection="1">
      <alignment horizontal="right" vertical="top"/>
      <protection hidden="1"/>
    </xf>
    <xf numFmtId="0" fontId="18" fillId="0" borderId="44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left" vertical="center" wrapText="1"/>
    </xf>
    <xf numFmtId="49" fontId="18" fillId="0" borderId="20" xfId="0" applyNumberFormat="1" applyFont="1" applyBorder="1" applyAlignment="1">
      <alignment horizontal="center" vertical="center"/>
    </xf>
    <xf numFmtId="49" fontId="18" fillId="0" borderId="21" xfId="0" applyNumberFormat="1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center" vertical="center"/>
    </xf>
    <xf numFmtId="49" fontId="18" fillId="0" borderId="43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47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7" fillId="0" borderId="20" xfId="0" applyFont="1" applyBorder="1" applyAlignment="1" applyProtection="1">
      <alignment horizontal="center"/>
      <protection hidden="1"/>
    </xf>
    <xf numFmtId="0" fontId="17" fillId="0" borderId="21" xfId="0" applyFont="1" applyBorder="1" applyAlignment="1" applyProtection="1">
      <alignment horizontal="center"/>
      <protection hidden="1"/>
    </xf>
    <xf numFmtId="0" fontId="17" fillId="0" borderId="22" xfId="0" applyFont="1" applyBorder="1" applyAlignment="1" applyProtection="1">
      <alignment horizontal="center"/>
      <protection hidden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8" fillId="0" borderId="48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49" fontId="12" fillId="6" borderId="14" xfId="0" applyNumberFormat="1" applyFont="1" applyFill="1" applyBorder="1" applyAlignment="1">
      <alignment horizontal="left" vertical="center"/>
    </xf>
    <xf numFmtId="0" fontId="12" fillId="6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9" fontId="11" fillId="0" borderId="28" xfId="0" applyNumberFormat="1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164" fontId="25" fillId="7" borderId="1" xfId="0" applyNumberFormat="1" applyFont="1" applyFill="1" applyBorder="1" applyAlignment="1" applyProtection="1">
      <alignment vertical="top"/>
      <protection locked="0" hidden="1"/>
    </xf>
    <xf numFmtId="14" fontId="18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8" fillId="7" borderId="14" xfId="0" applyFont="1" applyFill="1" applyBorder="1" applyAlignment="1" applyProtection="1">
      <alignment horizontal="left" vertical="center" wrapText="1"/>
      <protection locked="0"/>
    </xf>
    <xf numFmtId="0" fontId="18" fillId="7" borderId="17" xfId="0" applyFont="1" applyFill="1" applyBorder="1" applyAlignment="1" applyProtection="1">
      <alignment horizontal="left" vertical="center" wrapText="1"/>
      <protection locked="0"/>
    </xf>
    <xf numFmtId="0" fontId="18" fillId="7" borderId="35" xfId="0" applyFont="1" applyFill="1" applyBorder="1" applyAlignment="1" applyProtection="1">
      <alignment horizontal="left" vertical="center" wrapText="1"/>
      <protection locked="0"/>
    </xf>
    <xf numFmtId="14" fontId="18" fillId="7" borderId="1" xfId="0" applyNumberFormat="1" applyFont="1" applyFill="1" applyBorder="1" applyAlignment="1" applyProtection="1">
      <alignment horizontal="left" vertical="center"/>
      <protection locked="0"/>
    </xf>
    <xf numFmtId="14" fontId="18" fillId="7" borderId="31" xfId="0" applyNumberFormat="1" applyFont="1" applyFill="1" applyBorder="1" applyAlignment="1" applyProtection="1">
      <alignment horizontal="left" vertical="center"/>
      <protection locked="0"/>
    </xf>
    <xf numFmtId="14" fontId="18" fillId="7" borderId="17" xfId="0" applyNumberFormat="1" applyFont="1" applyFill="1" applyBorder="1" applyAlignment="1" applyProtection="1">
      <alignment horizontal="left" vertical="center"/>
      <protection locked="0"/>
    </xf>
    <xf numFmtId="14" fontId="18" fillId="7" borderId="33" xfId="0" applyNumberFormat="1" applyFont="1" applyFill="1" applyBorder="1" applyAlignment="1" applyProtection="1">
      <alignment horizontal="left" vertical="center"/>
      <protection locked="0"/>
    </xf>
    <xf numFmtId="164" fontId="25" fillId="7" borderId="1" xfId="0" applyNumberFormat="1" applyFont="1" applyFill="1" applyBorder="1" applyAlignment="1" applyProtection="1">
      <alignment vertical="top"/>
      <protection locked="0"/>
    </xf>
    <xf numFmtId="164" fontId="25" fillId="7" borderId="1" xfId="0" applyNumberFormat="1" applyFont="1" applyFill="1" applyBorder="1" applyAlignment="1" applyProtection="1">
      <alignment horizontal="right" vertical="top"/>
      <protection locked="0"/>
    </xf>
    <xf numFmtId="14" fontId="1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7" borderId="1" xfId="0" applyFont="1" applyFill="1" applyBorder="1" applyAlignment="1" applyProtection="1">
      <alignment horizontal="left" vertical="center" wrapText="1"/>
      <protection locked="0"/>
    </xf>
    <xf numFmtId="0" fontId="11" fillId="7" borderId="17" xfId="0" applyFont="1" applyFill="1" applyBorder="1" applyAlignment="1" applyProtection="1">
      <alignment horizontal="left" vertical="center" wrapText="1"/>
      <protection locked="0"/>
    </xf>
    <xf numFmtId="14" fontId="11" fillId="7" borderId="31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17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33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2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5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6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7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11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10" xfId="0" applyNumberFormat="1" applyFont="1" applyFill="1" applyBorder="1" applyAlignment="1" applyProtection="1">
      <alignment horizontal="left" vertical="center" wrapText="1"/>
      <protection locked="0"/>
    </xf>
    <xf numFmtId="14" fontId="11" fillId="7" borderId="1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0" xfId="0" applyNumberFormat="1" applyFont="1" applyBorder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49" fontId="11" fillId="0" borderId="23" xfId="0" applyNumberFormat="1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26" xfId="0" applyFont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en&#237;k%20stavebn&#237;ch%20prac&#237;/Cen&#237;k%20stavebn&#237;ch%20prac&#237;%204.1/Zimn&#237;%20stadion%20Poruba%20-%20rozpo&#269;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vební rozpočet"/>
      <sheetName val="Stavební rozpočet - součet"/>
      <sheetName val="Výkaz výměr"/>
      <sheetName val="Krycí list rozpočtu"/>
    </sheetNames>
    <sheetDataSet>
      <sheetData sheetId="0">
        <row r="11">
          <cell r="P11" t="str">
            <v>Přesuny</v>
          </cell>
          <cell r="R11" t="str">
            <v>HSV mat</v>
          </cell>
          <cell r="S11" t="str">
            <v>HSV prac</v>
          </cell>
          <cell r="T11" t="str">
            <v>PSV mat</v>
          </cell>
          <cell r="U11" t="str">
            <v>PSV prac</v>
          </cell>
          <cell r="X11" t="str">
            <v>Ostatní mat.</v>
          </cell>
        </row>
        <row r="12"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>
            <v>0</v>
          </cell>
        </row>
        <row r="13">
          <cell r="Z13">
            <v>0</v>
          </cell>
          <cell r="AA13">
            <v>0</v>
          </cell>
        </row>
        <row r="14">
          <cell r="Z14">
            <v>0</v>
          </cell>
          <cell r="AA14">
            <v>0</v>
          </cell>
        </row>
        <row r="15">
          <cell r="Z15">
            <v>0</v>
          </cell>
          <cell r="AA15">
            <v>0</v>
          </cell>
        </row>
        <row r="16">
          <cell r="Z16">
            <v>0</v>
          </cell>
          <cell r="AA16">
            <v>0</v>
          </cell>
        </row>
        <row r="17">
          <cell r="Z17">
            <v>0</v>
          </cell>
          <cell r="AA17">
            <v>0</v>
          </cell>
        </row>
        <row r="18"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>
            <v>0</v>
          </cell>
        </row>
        <row r="19">
          <cell r="Z19">
            <v>0</v>
          </cell>
          <cell r="AA19">
            <v>0</v>
          </cell>
        </row>
        <row r="20">
          <cell r="Z20">
            <v>0</v>
          </cell>
          <cell r="AA20">
            <v>0</v>
          </cell>
        </row>
        <row r="21">
          <cell r="Z21">
            <v>0</v>
          </cell>
          <cell r="AA21">
            <v>0</v>
          </cell>
        </row>
        <row r="22">
          <cell r="Z22">
            <v>0</v>
          </cell>
          <cell r="AA22">
            <v>0</v>
          </cell>
        </row>
        <row r="23">
          <cell r="Z23">
            <v>0</v>
          </cell>
          <cell r="AA23">
            <v>0</v>
          </cell>
        </row>
        <row r="24">
          <cell r="Z24">
            <v>0</v>
          </cell>
          <cell r="AA24">
            <v>0</v>
          </cell>
        </row>
        <row r="25">
          <cell r="Z25">
            <v>0</v>
          </cell>
          <cell r="AA25">
            <v>0</v>
          </cell>
        </row>
        <row r="26">
          <cell r="Z26">
            <v>0</v>
          </cell>
          <cell r="AA26">
            <v>0</v>
          </cell>
        </row>
        <row r="27">
          <cell r="Z27">
            <v>0</v>
          </cell>
          <cell r="AA27">
            <v>0</v>
          </cell>
        </row>
        <row r="28">
          <cell r="Z28">
            <v>0</v>
          </cell>
          <cell r="AA28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39"/>
  <sheetViews>
    <sheetView workbookViewId="0">
      <selection activeCell="G37" sqref="G37:I37"/>
    </sheetView>
  </sheetViews>
  <sheetFormatPr defaultRowHeight="12.5"/>
  <cols>
    <col min="1" max="1" width="11.08984375" customWidth="1"/>
    <col min="3" max="3" width="12.453125" customWidth="1"/>
    <col min="6" max="6" width="12.1796875" customWidth="1"/>
    <col min="9" max="9" width="20.453125" customWidth="1"/>
  </cols>
  <sheetData>
    <row r="7" spans="1:9" ht="20" customHeight="1">
      <c r="A7" s="200" t="s">
        <v>47</v>
      </c>
      <c r="B7" s="204" t="str">
        <f>Rekapitulace!C2</f>
        <v>Rekonstrukce systému ochrany před bleskem objektů X4 a X3 Nemocnice ve Frýdku-Místku</v>
      </c>
      <c r="C7" s="205"/>
      <c r="D7" s="205"/>
      <c r="E7" s="206"/>
      <c r="F7" s="210"/>
      <c r="G7" s="199"/>
      <c r="H7" s="199"/>
      <c r="I7" s="199"/>
    </row>
    <row r="8" spans="1:9" ht="20" customHeight="1">
      <c r="A8" s="201"/>
      <c r="B8" s="207"/>
      <c r="C8" s="208"/>
      <c r="D8" s="208"/>
      <c r="E8" s="209"/>
      <c r="F8" s="210"/>
      <c r="G8" s="199"/>
      <c r="H8" s="199"/>
      <c r="I8" s="199"/>
    </row>
    <row r="9" spans="1:9" ht="20" customHeight="1">
      <c r="A9" s="200" t="s">
        <v>48</v>
      </c>
      <c r="B9" s="204" t="str">
        <f>Rekapitulace!C4</f>
        <v>Vnější systém ochrany před bleskem</v>
      </c>
      <c r="C9" s="205"/>
      <c r="D9" s="205"/>
      <c r="E9" s="206"/>
      <c r="F9" s="210" t="s">
        <v>230</v>
      </c>
      <c r="G9" s="204" t="str">
        <f>Rekapitulace!F4</f>
        <v>Nemocnice ve Frýdku-Místku, p.o., Elišky Krásnohorské 321, 738 01 Frýdek-Místek</v>
      </c>
      <c r="H9" s="205"/>
      <c r="I9" s="206"/>
    </row>
    <row r="10" spans="1:9" ht="20" customHeight="1">
      <c r="A10" s="201"/>
      <c r="B10" s="207"/>
      <c r="C10" s="208"/>
      <c r="D10" s="208"/>
      <c r="E10" s="209"/>
      <c r="F10" s="210"/>
      <c r="G10" s="207"/>
      <c r="H10" s="208"/>
      <c r="I10" s="209"/>
    </row>
    <row r="11" spans="1:9" ht="20" customHeight="1">
      <c r="A11" s="200" t="s">
        <v>49</v>
      </c>
      <c r="B11" s="204" t="str">
        <f>Rekapitulace!C6</f>
        <v>Objekty X4 a X3 v areálu Nemocnice ve Frýdku-Místku, p.o., Elišky Krásnohorské 321, 738 01 Frýdek-Místek</v>
      </c>
      <c r="C11" s="205"/>
      <c r="D11" s="205"/>
      <c r="E11" s="206"/>
      <c r="F11" s="210" t="s">
        <v>234</v>
      </c>
      <c r="G11" s="199" t="str">
        <f>Rekapitulace!F6</f>
        <v>VALDAV elektro s.r.o., Šalounova 470/38, 703 00 Ostrava-Vítkovice</v>
      </c>
      <c r="H11" s="199"/>
      <c r="I11" s="199"/>
    </row>
    <row r="12" spans="1:9" ht="20" customHeight="1">
      <c r="A12" s="201"/>
      <c r="B12" s="207"/>
      <c r="C12" s="208"/>
      <c r="D12" s="208"/>
      <c r="E12" s="209"/>
      <c r="F12" s="210"/>
      <c r="G12" s="199"/>
      <c r="H12" s="199"/>
      <c r="I12" s="199"/>
    </row>
    <row r="13" spans="1:9" ht="20" customHeight="1">
      <c r="A13" s="200" t="s">
        <v>50</v>
      </c>
      <c r="B13" s="241"/>
      <c r="C13" s="242"/>
      <c r="D13" s="242"/>
      <c r="E13" s="243"/>
      <c r="F13" s="199" t="s">
        <v>256</v>
      </c>
      <c r="G13" s="234"/>
      <c r="H13" s="234"/>
      <c r="I13" s="234"/>
    </row>
    <row r="14" spans="1:9" ht="20" customHeight="1">
      <c r="A14" s="201"/>
      <c r="B14" s="244"/>
      <c r="C14" s="245"/>
      <c r="D14" s="245"/>
      <c r="E14" s="246"/>
      <c r="F14" s="200"/>
      <c r="G14" s="240"/>
      <c r="H14" s="240"/>
      <c r="I14" s="240"/>
    </row>
    <row r="15" spans="1:9" ht="20" customHeight="1">
      <c r="A15" s="7"/>
      <c r="B15" s="7"/>
      <c r="C15" s="26"/>
      <c r="D15" s="26"/>
      <c r="E15" s="26"/>
      <c r="F15" s="7"/>
      <c r="G15" s="27"/>
      <c r="H15" s="27"/>
      <c r="I15" s="27"/>
    </row>
    <row r="16" spans="1:9" ht="20" customHeight="1">
      <c r="A16" s="202" t="s">
        <v>178</v>
      </c>
      <c r="B16" s="203"/>
      <c r="C16" s="203"/>
      <c r="D16" s="203"/>
      <c r="E16" s="203"/>
      <c r="F16" s="203"/>
      <c r="G16" s="203"/>
      <c r="H16" s="203"/>
      <c r="I16" s="203"/>
    </row>
    <row r="17" spans="1:9" ht="20" customHeight="1">
      <c r="A17" s="15" t="s">
        <v>75</v>
      </c>
      <c r="B17" s="195" t="s">
        <v>76</v>
      </c>
      <c r="C17" s="196"/>
      <c r="D17" s="15" t="s">
        <v>77</v>
      </c>
      <c r="E17" s="195" t="s">
        <v>78</v>
      </c>
      <c r="F17" s="196"/>
      <c r="G17" s="15" t="s">
        <v>79</v>
      </c>
      <c r="H17" s="195" t="s">
        <v>80</v>
      </c>
      <c r="I17" s="196"/>
    </row>
    <row r="18" spans="1:9" ht="20" customHeight="1">
      <c r="A18" s="16" t="s">
        <v>81</v>
      </c>
      <c r="B18" s="17" t="s">
        <v>82</v>
      </c>
      <c r="C18" s="18">
        <f>SUM('[1]Stavební rozpočet'!R11:R28)</f>
        <v>0</v>
      </c>
      <c r="D18" s="197" t="s">
        <v>83</v>
      </c>
      <c r="E18" s="198"/>
      <c r="F18" s="18">
        <v>0</v>
      </c>
      <c r="G18" s="197" t="s">
        <v>84</v>
      </c>
      <c r="H18" s="198"/>
      <c r="I18" s="18">
        <v>0</v>
      </c>
    </row>
    <row r="19" spans="1:9" ht="20" customHeight="1">
      <c r="A19" s="19"/>
      <c r="B19" s="17" t="s">
        <v>18</v>
      </c>
      <c r="C19" s="18">
        <f>SUM('[1]Stavební rozpočet'!S11:S28)</f>
        <v>0</v>
      </c>
      <c r="D19" s="197" t="s">
        <v>85</v>
      </c>
      <c r="E19" s="198"/>
      <c r="F19" s="18">
        <v>0</v>
      </c>
      <c r="G19" s="197" t="s">
        <v>86</v>
      </c>
      <c r="H19" s="198"/>
      <c r="I19" s="18">
        <v>0</v>
      </c>
    </row>
    <row r="20" spans="1:9" ht="20" customHeight="1">
      <c r="A20" s="16" t="s">
        <v>87</v>
      </c>
      <c r="B20" s="17" t="s">
        <v>82</v>
      </c>
      <c r="C20" s="18">
        <f>SUM('[1]Stavební rozpočet'!T11:T28)</f>
        <v>0</v>
      </c>
      <c r="D20" s="197" t="s">
        <v>88</v>
      </c>
      <c r="E20" s="198"/>
      <c r="F20" s="18">
        <v>0</v>
      </c>
      <c r="G20" s="197" t="s">
        <v>89</v>
      </c>
      <c r="H20" s="198"/>
      <c r="I20" s="18">
        <v>0</v>
      </c>
    </row>
    <row r="21" spans="1:9" ht="20" customHeight="1">
      <c r="A21" s="19"/>
      <c r="B21" s="17" t="s">
        <v>18</v>
      </c>
      <c r="C21" s="18">
        <f>SUM('[1]Stavební rozpočet'!U11:U28)</f>
        <v>0</v>
      </c>
      <c r="D21" s="197"/>
      <c r="E21" s="198"/>
      <c r="F21" s="20"/>
      <c r="G21" s="197" t="s">
        <v>90</v>
      </c>
      <c r="H21" s="198"/>
      <c r="I21" s="18">
        <v>0</v>
      </c>
    </row>
    <row r="22" spans="1:9" ht="20" customHeight="1">
      <c r="A22" s="16" t="s">
        <v>91</v>
      </c>
      <c r="B22" s="17" t="s">
        <v>82</v>
      </c>
      <c r="C22" s="18">
        <f>Rekapitulace!D19</f>
        <v>0</v>
      </c>
      <c r="D22" s="197"/>
      <c r="E22" s="198"/>
      <c r="F22" s="20"/>
      <c r="G22" s="197" t="s">
        <v>92</v>
      </c>
      <c r="H22" s="198"/>
      <c r="I22" s="18">
        <v>0</v>
      </c>
    </row>
    <row r="23" spans="1:9" ht="20" customHeight="1">
      <c r="A23" s="19"/>
      <c r="B23" s="17" t="s">
        <v>18</v>
      </c>
      <c r="C23" s="18">
        <f>Rekapitulace!E19</f>
        <v>0</v>
      </c>
      <c r="D23" s="197"/>
      <c r="E23" s="198"/>
      <c r="F23" s="20"/>
      <c r="G23" s="197" t="s">
        <v>93</v>
      </c>
      <c r="H23" s="198"/>
      <c r="I23" s="18">
        <v>0</v>
      </c>
    </row>
    <row r="24" spans="1:9" ht="20" customHeight="1">
      <c r="A24" s="195" t="s">
        <v>94</v>
      </c>
      <c r="B24" s="196"/>
      <c r="C24" s="18">
        <f>SUM('[1]Stavební rozpočet'!X11:X28)</f>
        <v>0</v>
      </c>
      <c r="D24" s="197"/>
      <c r="E24" s="198"/>
      <c r="F24" s="20"/>
      <c r="G24" s="197"/>
      <c r="H24" s="198"/>
      <c r="I24" s="20"/>
    </row>
    <row r="25" spans="1:9" ht="20" customHeight="1">
      <c r="A25" s="195" t="s">
        <v>95</v>
      </c>
      <c r="B25" s="196"/>
      <c r="C25" s="18">
        <f>SUM('[1]Stavební rozpočet'!P11:P28)</f>
        <v>0</v>
      </c>
      <c r="D25" s="197"/>
      <c r="E25" s="198"/>
      <c r="F25" s="20"/>
      <c r="G25" s="197"/>
      <c r="H25" s="198"/>
      <c r="I25" s="20"/>
    </row>
    <row r="26" spans="1:9" ht="20" customHeight="1">
      <c r="A26" s="195" t="s">
        <v>96</v>
      </c>
      <c r="B26" s="196"/>
      <c r="C26" s="18">
        <f>SUM(C18:C25)</f>
        <v>0</v>
      </c>
      <c r="D26" s="195" t="s">
        <v>97</v>
      </c>
      <c r="E26" s="196"/>
      <c r="F26" s="18">
        <f>SUM(F18:F25)</f>
        <v>0</v>
      </c>
      <c r="G26" s="195" t="s">
        <v>98</v>
      </c>
      <c r="H26" s="196"/>
      <c r="I26" s="18">
        <f>SUM(I18:I25)</f>
        <v>0</v>
      </c>
    </row>
    <row r="27" spans="1:9" ht="20" customHeight="1">
      <c r="A27" s="8"/>
      <c r="B27" s="8"/>
      <c r="C27" s="9"/>
      <c r="D27" s="195" t="s">
        <v>99</v>
      </c>
      <c r="E27" s="196"/>
      <c r="F27" s="18">
        <v>0</v>
      </c>
      <c r="G27" s="195" t="s">
        <v>100</v>
      </c>
      <c r="H27" s="196"/>
      <c r="I27" s="18">
        <v>0</v>
      </c>
    </row>
    <row r="28" spans="1:9" ht="20" customHeight="1">
      <c r="A28" s="10"/>
      <c r="B28" s="10"/>
      <c r="C28" s="10"/>
      <c r="D28" s="8"/>
      <c r="E28" s="8"/>
      <c r="F28" s="11"/>
      <c r="G28" s="195" t="s">
        <v>101</v>
      </c>
      <c r="H28" s="196"/>
      <c r="I28" s="18">
        <v>0</v>
      </c>
    </row>
    <row r="29" spans="1:9" ht="20" customHeight="1">
      <c r="A29" s="10"/>
      <c r="B29" s="10"/>
      <c r="C29" s="10"/>
      <c r="D29" s="10"/>
      <c r="E29" s="10"/>
      <c r="F29" s="11"/>
      <c r="G29" s="195" t="s">
        <v>102</v>
      </c>
      <c r="H29" s="196"/>
      <c r="I29" s="18">
        <v>0</v>
      </c>
    </row>
    <row r="30" spans="1:9" ht="20" customHeight="1">
      <c r="A30" s="12"/>
      <c r="B30" s="12"/>
      <c r="C30" s="12"/>
      <c r="D30" s="10"/>
      <c r="E30" s="10"/>
      <c r="F30" s="10"/>
      <c r="G30" s="8"/>
      <c r="H30" s="8"/>
      <c r="I30" s="8"/>
    </row>
    <row r="31" spans="1:9" ht="20" customHeight="1">
      <c r="A31" s="193" t="s">
        <v>103</v>
      </c>
      <c r="B31" s="194"/>
      <c r="C31" s="21">
        <f>SUM('[1]Stavební rozpočet'!Z11:Z28)</f>
        <v>0</v>
      </c>
      <c r="D31" s="13"/>
      <c r="E31" s="12"/>
      <c r="F31" s="12"/>
      <c r="G31" s="12"/>
      <c r="H31" s="12"/>
      <c r="I31" s="12"/>
    </row>
    <row r="32" spans="1:9" ht="20" customHeight="1">
      <c r="A32" s="193" t="s">
        <v>104</v>
      </c>
      <c r="B32" s="194"/>
      <c r="C32" s="21">
        <f>SUM('[1]Stavební rozpočet'!AA11:AA28)</f>
        <v>0</v>
      </c>
      <c r="D32" s="193" t="s">
        <v>105</v>
      </c>
      <c r="E32" s="194"/>
      <c r="F32" s="21">
        <f>ROUND(C32*(15/100),2)</f>
        <v>0</v>
      </c>
      <c r="G32" s="193" t="s">
        <v>106</v>
      </c>
      <c r="H32" s="194"/>
      <c r="I32" s="21">
        <f>SUM(C31:C33)</f>
        <v>0</v>
      </c>
    </row>
    <row r="33" spans="1:9" ht="20" customHeight="1">
      <c r="A33" s="193" t="s">
        <v>107</v>
      </c>
      <c r="B33" s="194"/>
      <c r="C33" s="21">
        <f>C26</f>
        <v>0</v>
      </c>
      <c r="D33" s="193" t="s">
        <v>108</v>
      </c>
      <c r="E33" s="194"/>
      <c r="F33" s="21">
        <f>ROUND(C33*(21/100),2)</f>
        <v>0</v>
      </c>
      <c r="G33" s="193" t="s">
        <v>109</v>
      </c>
      <c r="H33" s="194"/>
      <c r="I33" s="21">
        <f>SUM(F32:F33)+I32</f>
        <v>0</v>
      </c>
    </row>
    <row r="34" spans="1:9" ht="20" customHeight="1" thickBot="1">
      <c r="A34" s="14"/>
      <c r="B34" s="14"/>
      <c r="C34" s="14"/>
      <c r="D34" s="14"/>
      <c r="E34" s="14"/>
      <c r="F34" s="14"/>
      <c r="G34" s="14"/>
      <c r="H34" s="14"/>
      <c r="I34" s="14"/>
    </row>
    <row r="35" spans="1:9" ht="20" customHeight="1">
      <c r="A35" s="247" t="s">
        <v>110</v>
      </c>
      <c r="B35" s="248"/>
      <c r="C35" s="249"/>
      <c r="D35" s="247" t="s">
        <v>111</v>
      </c>
      <c r="E35" s="248"/>
      <c r="F35" s="249"/>
      <c r="G35" s="247" t="s">
        <v>256</v>
      </c>
      <c r="H35" s="248"/>
      <c r="I35" s="249"/>
    </row>
    <row r="36" spans="1:9" ht="20" customHeight="1">
      <c r="A36" s="250"/>
      <c r="B36" s="251"/>
      <c r="C36" s="252"/>
      <c r="D36" s="250"/>
      <c r="E36" s="251"/>
      <c r="F36" s="252"/>
      <c r="G36" s="250"/>
      <c r="H36" s="251"/>
      <c r="I36" s="252"/>
    </row>
    <row r="37" spans="1:9" ht="20" customHeight="1">
      <c r="A37" s="250"/>
      <c r="B37" s="251"/>
      <c r="C37" s="252"/>
      <c r="D37" s="250"/>
      <c r="E37" s="251"/>
      <c r="F37" s="252"/>
      <c r="G37" s="250"/>
      <c r="H37" s="251"/>
      <c r="I37" s="252"/>
    </row>
    <row r="38" spans="1:9" ht="20" customHeight="1">
      <c r="A38" s="250"/>
      <c r="B38" s="251"/>
      <c r="C38" s="252"/>
      <c r="D38" s="250"/>
      <c r="E38" s="251"/>
      <c r="F38" s="252"/>
      <c r="G38" s="250"/>
      <c r="H38" s="251"/>
      <c r="I38" s="252"/>
    </row>
    <row r="39" spans="1:9" ht="20" customHeight="1" thickBot="1">
      <c r="A39" s="253" t="s">
        <v>257</v>
      </c>
      <c r="B39" s="254"/>
      <c r="C39" s="255"/>
      <c r="D39" s="253" t="s">
        <v>112</v>
      </c>
      <c r="E39" s="254"/>
      <c r="F39" s="255"/>
      <c r="G39" s="253" t="s">
        <v>162</v>
      </c>
      <c r="H39" s="254"/>
      <c r="I39" s="255"/>
    </row>
  </sheetData>
  <sheetProtection algorithmName="SHA-512" hashValue="vnW+FcQ5O3VazBsmrlOG0XnuIJQXAQhEwPf1qvk+O/lMKTdFvXcfyfz/oJ0q4ekZBOLBGav7Ob6WER3tM7luUA==" saltValue="oiAtKgWtHLcicQpHrrS5PQ==" spinCount="100000" sheet="1" objects="1" scenarios="1" selectLockedCells="1"/>
  <mergeCells count="67">
    <mergeCell ref="G7:I8"/>
    <mergeCell ref="F7:F8"/>
    <mergeCell ref="A7:A8"/>
    <mergeCell ref="B7:E8"/>
    <mergeCell ref="F9:F10"/>
    <mergeCell ref="G9:I10"/>
    <mergeCell ref="G11:I12"/>
    <mergeCell ref="B9:E10"/>
    <mergeCell ref="B11:E12"/>
    <mergeCell ref="A11:A12"/>
    <mergeCell ref="F11:F12"/>
    <mergeCell ref="A9:A10"/>
    <mergeCell ref="F13:F14"/>
    <mergeCell ref="G13:I14"/>
    <mergeCell ref="B13:E14"/>
    <mergeCell ref="A13:A14"/>
    <mergeCell ref="A16:I16"/>
    <mergeCell ref="B17:C17"/>
    <mergeCell ref="E17:F17"/>
    <mergeCell ref="H17:I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B24"/>
    <mergeCell ref="D24:E24"/>
    <mergeCell ref="G24:H24"/>
    <mergeCell ref="A32:B32"/>
    <mergeCell ref="D32:E32"/>
    <mergeCell ref="G32:H32"/>
    <mergeCell ref="A25:B25"/>
    <mergeCell ref="D25:E25"/>
    <mergeCell ref="G25:H25"/>
    <mergeCell ref="A26:B26"/>
    <mergeCell ref="D26:E26"/>
    <mergeCell ref="G26:H26"/>
    <mergeCell ref="D27:E27"/>
    <mergeCell ref="G27:H27"/>
    <mergeCell ref="G28:H28"/>
    <mergeCell ref="G29:H29"/>
    <mergeCell ref="A31:B31"/>
    <mergeCell ref="A33:B33"/>
    <mergeCell ref="D33:E33"/>
    <mergeCell ref="G33:H33"/>
    <mergeCell ref="A35:C35"/>
    <mergeCell ref="D35:F35"/>
    <mergeCell ref="G35:I35"/>
    <mergeCell ref="A36:C36"/>
    <mergeCell ref="D36:F36"/>
    <mergeCell ref="G36:I36"/>
    <mergeCell ref="A37:C37"/>
    <mergeCell ref="D37:F37"/>
    <mergeCell ref="G37:I37"/>
    <mergeCell ref="A38:C38"/>
    <mergeCell ref="D38:F38"/>
    <mergeCell ref="G38:I38"/>
    <mergeCell ref="A39:C39"/>
    <mergeCell ref="D39:F39"/>
    <mergeCell ref="G39:I39"/>
  </mergeCells>
  <pageMargins left="0.23622047244094488" right="0.23622047244094488" top="0.19685039370078741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C8" sqref="C8:D9"/>
    </sheetView>
  </sheetViews>
  <sheetFormatPr defaultRowHeight="12.5"/>
  <cols>
    <col min="1" max="1" width="8.08984375" customWidth="1"/>
    <col min="2" max="2" width="7.6328125" customWidth="1"/>
    <col min="3" max="3" width="22.6328125" customWidth="1"/>
    <col min="4" max="4" width="30.1796875" customWidth="1"/>
    <col min="5" max="5" width="22.08984375" customWidth="1"/>
    <col min="6" max="6" width="22.1796875" customWidth="1"/>
    <col min="7" max="7" width="24.08984375" customWidth="1"/>
  </cols>
  <sheetData>
    <row r="1" spans="1:8" ht="23" thickBot="1">
      <c r="A1" s="216" t="s">
        <v>113</v>
      </c>
      <c r="B1" s="217"/>
      <c r="C1" s="217"/>
      <c r="D1" s="217"/>
      <c r="E1" s="217"/>
      <c r="F1" s="217"/>
      <c r="G1" s="217"/>
    </row>
    <row r="2" spans="1:8" ht="13.25" customHeight="1">
      <c r="A2" s="213" t="s">
        <v>47</v>
      </c>
      <c r="B2" s="214"/>
      <c r="C2" s="214" t="s">
        <v>239</v>
      </c>
      <c r="D2" s="214"/>
      <c r="E2" s="219"/>
      <c r="F2" s="214"/>
      <c r="G2" s="220"/>
      <c r="H2" s="73"/>
    </row>
    <row r="3" spans="1:8" ht="15.75" customHeight="1">
      <c r="A3" s="215"/>
      <c r="B3" s="199"/>
      <c r="C3" s="199"/>
      <c r="D3" s="199"/>
      <c r="E3" s="212"/>
      <c r="F3" s="199"/>
      <c r="G3" s="211"/>
      <c r="H3" s="73"/>
    </row>
    <row r="4" spans="1:8" ht="13.25" customHeight="1">
      <c r="A4" s="215" t="s">
        <v>48</v>
      </c>
      <c r="B4" s="199"/>
      <c r="C4" s="218" t="s">
        <v>182</v>
      </c>
      <c r="D4" s="218"/>
      <c r="E4" s="212" t="s">
        <v>230</v>
      </c>
      <c r="F4" s="199" t="s">
        <v>241</v>
      </c>
      <c r="G4" s="211"/>
    </row>
    <row r="5" spans="1:8" ht="15" customHeight="1">
      <c r="A5" s="215"/>
      <c r="B5" s="199"/>
      <c r="C5" s="218"/>
      <c r="D5" s="218"/>
      <c r="E5" s="212"/>
      <c r="F5" s="199"/>
      <c r="G5" s="211"/>
    </row>
    <row r="6" spans="1:8" ht="13.25" customHeight="1">
      <c r="A6" s="215" t="s">
        <v>49</v>
      </c>
      <c r="B6" s="199"/>
      <c r="C6" s="199" t="s">
        <v>240</v>
      </c>
      <c r="D6" s="199"/>
      <c r="E6" s="212" t="s">
        <v>234</v>
      </c>
      <c r="F6" s="199" t="s">
        <v>235</v>
      </c>
      <c r="G6" s="211"/>
    </row>
    <row r="7" spans="1:8" ht="31.5" customHeight="1">
      <c r="A7" s="215"/>
      <c r="B7" s="199"/>
      <c r="C7" s="199"/>
      <c r="D7" s="199"/>
      <c r="E7" s="212"/>
      <c r="F7" s="199"/>
      <c r="G7" s="211"/>
    </row>
    <row r="8" spans="1:8" ht="13.25" customHeight="1">
      <c r="A8" s="215" t="s">
        <v>50</v>
      </c>
      <c r="B8" s="199"/>
      <c r="C8" s="234"/>
      <c r="D8" s="235"/>
      <c r="E8" s="199" t="s">
        <v>256</v>
      </c>
      <c r="F8" s="234"/>
      <c r="G8" s="237"/>
    </row>
    <row r="9" spans="1:8" ht="16.5" customHeight="1" thickBot="1">
      <c r="A9" s="221"/>
      <c r="B9" s="222"/>
      <c r="C9" s="236"/>
      <c r="D9" s="236"/>
      <c r="E9" s="222"/>
      <c r="F9" s="238"/>
      <c r="G9" s="239"/>
    </row>
    <row r="10" spans="1:8" ht="20" customHeight="1" thickBot="1">
      <c r="A10" s="75" t="s">
        <v>114</v>
      </c>
      <c r="B10" s="76" t="s">
        <v>115</v>
      </c>
      <c r="C10" s="77" t="s">
        <v>116</v>
      </c>
      <c r="D10" s="78" t="s">
        <v>117</v>
      </c>
      <c r="E10" s="78" t="s">
        <v>118</v>
      </c>
      <c r="F10" s="78" t="s">
        <v>119</v>
      </c>
      <c r="G10" s="79" t="s">
        <v>128</v>
      </c>
    </row>
    <row r="11" spans="1:8" ht="24.75" customHeight="1">
      <c r="A11" s="68" t="s">
        <v>127</v>
      </c>
      <c r="B11" s="68" t="s">
        <v>120</v>
      </c>
      <c r="C11" s="69" t="s">
        <v>8</v>
      </c>
      <c r="D11" s="70">
        <f>'Ochrana před bleskem'!I14</f>
        <v>0</v>
      </c>
      <c r="E11" s="70">
        <f>'Ochrana před bleskem'!K14</f>
        <v>0</v>
      </c>
      <c r="F11" s="71">
        <f>'Ochrana před bleskem'!L14</f>
        <v>0</v>
      </c>
      <c r="G11" s="72">
        <f>'Ochrana před bleskem'!N14</f>
        <v>7208.8708000000006</v>
      </c>
    </row>
    <row r="12" spans="1:8" ht="20" customHeight="1">
      <c r="A12" s="22"/>
      <c r="B12" s="22"/>
      <c r="C12" s="6" t="s">
        <v>68</v>
      </c>
      <c r="D12" s="29">
        <f>'Ochrana před bleskem'!I26</f>
        <v>0</v>
      </c>
      <c r="E12" s="30">
        <f>'Ochrana před bleskem'!K26</f>
        <v>0</v>
      </c>
      <c r="F12" s="29">
        <f>'Ochrana před bleskem'!L26</f>
        <v>0</v>
      </c>
      <c r="G12" s="31">
        <f>'Ochrana před bleskem'!N26</f>
        <v>19.640199999999997</v>
      </c>
    </row>
    <row r="13" spans="1:8" ht="20" customHeight="1">
      <c r="A13" s="22"/>
      <c r="B13" s="22"/>
      <c r="C13" s="6" t="s">
        <v>42</v>
      </c>
      <c r="D13" s="28">
        <f>'Ochrana před bleskem'!I32</f>
        <v>0</v>
      </c>
      <c r="E13" s="28">
        <f>'Ochrana před bleskem'!K32</f>
        <v>0</v>
      </c>
      <c r="F13" s="28">
        <f>'Ochrana před bleskem'!L32</f>
        <v>0</v>
      </c>
      <c r="G13" s="32">
        <f>'Ochrana před bleskem'!N32</f>
        <v>3506.7325000000001</v>
      </c>
    </row>
    <row r="14" spans="1:8" ht="20" customHeight="1">
      <c r="A14" s="25"/>
      <c r="B14" s="25"/>
      <c r="C14" s="6" t="s">
        <v>43</v>
      </c>
      <c r="D14" s="30">
        <f>'Ochrana před bleskem'!I41</f>
        <v>0</v>
      </c>
      <c r="E14" s="30">
        <f>'Ochrana před bleskem'!K41</f>
        <v>0</v>
      </c>
      <c r="F14" s="30">
        <f>'Ochrana před bleskem'!L41</f>
        <v>0</v>
      </c>
      <c r="G14" s="32">
        <f>'Ochrana před bleskem'!N44</f>
        <v>0.66500000000000004</v>
      </c>
    </row>
    <row r="15" spans="1:8" ht="28.25" customHeight="1">
      <c r="A15" s="25"/>
      <c r="B15" s="25"/>
      <c r="C15" s="153" t="s">
        <v>218</v>
      </c>
      <c r="D15" s="30">
        <f>'Ochrana před bleskem'!I48</f>
        <v>0</v>
      </c>
      <c r="E15" s="30">
        <f>'Ochrana před bleskem'!K48</f>
        <v>0</v>
      </c>
      <c r="F15" s="30">
        <f>'Ochrana před bleskem'!L48</f>
        <v>0</v>
      </c>
      <c r="G15" s="32">
        <f>'Ochrana před bleskem'!N48</f>
        <v>0.5</v>
      </c>
    </row>
    <row r="16" spans="1:8" ht="20" customHeight="1">
      <c r="A16" s="25"/>
      <c r="B16" s="25"/>
      <c r="C16" s="6" t="s">
        <v>39</v>
      </c>
      <c r="D16" s="30">
        <f>'Ochrana před bleskem'!I51</f>
        <v>0</v>
      </c>
      <c r="E16" s="30">
        <f>'Ochrana před bleskem'!K51</f>
        <v>0</v>
      </c>
      <c r="F16" s="30">
        <f>'Ochrana před bleskem'!L51</f>
        <v>0</v>
      </c>
      <c r="G16" s="32">
        <f>'Ochrana před bleskem'!N51</f>
        <v>1058.2564</v>
      </c>
    </row>
    <row r="17" spans="1:7" ht="20" customHeight="1">
      <c r="A17" s="25"/>
      <c r="B17" s="25"/>
      <c r="C17" s="6" t="s">
        <v>40</v>
      </c>
      <c r="D17" s="30">
        <f>'Ochrana před bleskem'!I61</f>
        <v>0</v>
      </c>
      <c r="E17" s="30">
        <f>'Ochrana před bleskem'!K61</f>
        <v>0</v>
      </c>
      <c r="F17" s="30">
        <f>'Ochrana před bleskem'!L61</f>
        <v>0</v>
      </c>
      <c r="G17" s="32"/>
    </row>
    <row r="18" spans="1:7" ht="20" customHeight="1">
      <c r="A18" s="25"/>
      <c r="B18" s="25"/>
      <c r="C18" s="6" t="s">
        <v>71</v>
      </c>
      <c r="D18" s="30">
        <f>'Ochrana před bleskem'!I75</f>
        <v>0</v>
      </c>
      <c r="E18" s="30">
        <f>'Ochrana před bleskem'!K75</f>
        <v>0</v>
      </c>
      <c r="F18" s="30">
        <f>'Ochrana před bleskem'!L75</f>
        <v>0</v>
      </c>
      <c r="G18" s="24"/>
    </row>
    <row r="19" spans="1:7" ht="20" customHeight="1">
      <c r="A19" s="25"/>
      <c r="B19" s="25"/>
      <c r="C19" s="23" t="s">
        <v>121</v>
      </c>
      <c r="D19" s="24">
        <f>SUM(D11:D18)</f>
        <v>0</v>
      </c>
      <c r="E19" s="24">
        <f>SUM(E11:E18)</f>
        <v>0</v>
      </c>
      <c r="F19" s="24">
        <f>SUM(F11:F18)</f>
        <v>0</v>
      </c>
    </row>
    <row r="20" spans="1:7">
      <c r="D20" s="29"/>
      <c r="F20" s="33"/>
    </row>
  </sheetData>
  <sheetProtection algorithmName="SHA-512" hashValue="wP+C5yQkhgjMvw5t+hwf4DUq2xuGzpRb0Xh1bwxbgv+VB8GN9NUdJUM7F+dSP8qypUt5mCN7h7mnQUsG96pXyQ==" saltValue="sxfgdFVAjjnIcCM+BEMWdg==" spinCount="100000" sheet="1" objects="1" scenarios="1" selectLockedCells="1"/>
  <mergeCells count="17">
    <mergeCell ref="A8:B9"/>
    <mergeCell ref="C8:D9"/>
    <mergeCell ref="E8:E9"/>
    <mergeCell ref="F6:G7"/>
    <mergeCell ref="F8:G9"/>
    <mergeCell ref="A6:B7"/>
    <mergeCell ref="C6:D7"/>
    <mergeCell ref="F4:G5"/>
    <mergeCell ref="E6:E7"/>
    <mergeCell ref="A2:B3"/>
    <mergeCell ref="C2:D3"/>
    <mergeCell ref="A1:G1"/>
    <mergeCell ref="A4:B5"/>
    <mergeCell ref="C4:D5"/>
    <mergeCell ref="E2:E3"/>
    <mergeCell ref="F2:G3"/>
    <mergeCell ref="E4:E5"/>
  </mergeCells>
  <pageMargins left="0.23622047244094488" right="0.23622047244094488" top="0.19685039370078741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118"/>
  <sheetViews>
    <sheetView tabSelected="1" zoomScale="70" zoomScaleNormal="70" workbookViewId="0">
      <pane ySplit="12" topLeftCell="A13" activePane="bottomLeft" state="frozen"/>
      <selection pane="bottomLeft" activeCell="C8" sqref="C8:D9"/>
    </sheetView>
  </sheetViews>
  <sheetFormatPr defaultColWidth="9.08984375" defaultRowHeight="12.5"/>
  <cols>
    <col min="1" max="1" width="6.81640625" style="1" customWidth="1"/>
    <col min="2" max="2" width="14.08984375" style="1" customWidth="1"/>
    <col min="3" max="3" width="84.453125" style="2" customWidth="1"/>
    <col min="4" max="4" width="28.81640625" style="2" customWidth="1"/>
    <col min="5" max="5" width="11.453125" style="2" customWidth="1"/>
    <col min="6" max="6" width="4.81640625" style="2" customWidth="1"/>
    <col min="7" max="7" width="16.6328125" style="2" customWidth="1"/>
    <col min="8" max="8" width="19.1796875" style="2" customWidth="1"/>
    <col min="9" max="9" width="25.90625" style="2" customWidth="1"/>
    <col min="10" max="10" width="19.1796875" style="2" customWidth="1"/>
    <col min="11" max="11" width="25.1796875" style="2" customWidth="1"/>
    <col min="12" max="12" width="27.54296875" style="2" customWidth="1"/>
    <col min="13" max="13" width="12.54296875" customWidth="1"/>
    <col min="14" max="14" width="17.1796875" customWidth="1"/>
    <col min="15" max="15" width="12" style="2" customWidth="1"/>
    <col min="16" max="16" width="9.08984375" style="2"/>
    <col min="17" max="17" width="17.36328125" style="2" customWidth="1"/>
    <col min="18" max="29" width="9.08984375" style="2"/>
    <col min="30" max="30" width="53.1796875" style="2" customWidth="1"/>
    <col min="31" max="31" width="19.6328125" style="2" customWidth="1"/>
    <col min="32" max="32" width="2.81640625" style="2" customWidth="1"/>
    <col min="33" max="33" width="14.1796875" style="2" customWidth="1"/>
    <col min="34" max="16384" width="9.08984375" style="2"/>
  </cols>
  <sheetData>
    <row r="1" spans="1:17" s="3" customFormat="1" ht="22.5" customHeight="1" thickBot="1">
      <c r="A1" s="176" t="s">
        <v>179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/>
    </row>
    <row r="2" spans="1:17" s="3" customFormat="1">
      <c r="A2" s="179" t="s">
        <v>47</v>
      </c>
      <c r="B2" s="180"/>
      <c r="C2" s="181" t="s">
        <v>239</v>
      </c>
      <c r="D2" s="182"/>
      <c r="E2" s="163"/>
      <c r="F2" s="164"/>
      <c r="G2" s="165"/>
      <c r="H2" s="157"/>
      <c r="I2" s="158"/>
      <c r="J2" s="158"/>
      <c r="K2" s="158"/>
      <c r="L2" s="158"/>
      <c r="M2" s="158"/>
      <c r="N2" s="159"/>
    </row>
    <row r="3" spans="1:17" s="3" customFormat="1" ht="27.25" customHeight="1">
      <c r="A3" s="172"/>
      <c r="B3" s="173"/>
      <c r="C3" s="183"/>
      <c r="D3" s="184"/>
      <c r="E3" s="166"/>
      <c r="F3" s="167"/>
      <c r="G3" s="168"/>
      <c r="H3" s="160"/>
      <c r="I3" s="161"/>
      <c r="J3" s="161"/>
      <c r="K3" s="161"/>
      <c r="L3" s="161"/>
      <c r="M3" s="161"/>
      <c r="N3" s="162"/>
    </row>
    <row r="4" spans="1:17" s="3" customFormat="1">
      <c r="A4" s="172" t="s">
        <v>48</v>
      </c>
      <c r="B4" s="173"/>
      <c r="C4" s="185" t="s">
        <v>182</v>
      </c>
      <c r="D4" s="186"/>
      <c r="E4" s="169" t="s">
        <v>230</v>
      </c>
      <c r="F4" s="170"/>
      <c r="G4" s="171"/>
      <c r="H4" s="190" t="s">
        <v>241</v>
      </c>
      <c r="I4" s="191"/>
      <c r="J4" s="191"/>
      <c r="K4" s="191"/>
      <c r="L4" s="191"/>
      <c r="M4" s="191"/>
      <c r="N4" s="192"/>
    </row>
    <row r="5" spans="1:17" s="3" customFormat="1">
      <c r="A5" s="172"/>
      <c r="B5" s="173"/>
      <c r="C5" s="185"/>
      <c r="D5" s="186"/>
      <c r="E5" s="166"/>
      <c r="F5" s="167"/>
      <c r="G5" s="168"/>
      <c r="H5" s="160"/>
      <c r="I5" s="161"/>
      <c r="J5" s="161"/>
      <c r="K5" s="161"/>
      <c r="L5" s="161"/>
      <c r="M5" s="161"/>
      <c r="N5" s="162"/>
    </row>
    <row r="6" spans="1:17" s="3" customFormat="1">
      <c r="A6" s="172" t="s">
        <v>49</v>
      </c>
      <c r="B6" s="173"/>
      <c r="C6" s="183" t="s">
        <v>240</v>
      </c>
      <c r="D6" s="184"/>
      <c r="E6" s="169" t="s">
        <v>234</v>
      </c>
      <c r="F6" s="170"/>
      <c r="G6" s="171"/>
      <c r="H6" s="187" t="s">
        <v>235</v>
      </c>
      <c r="I6" s="188"/>
      <c r="J6" s="188"/>
      <c r="K6" s="188"/>
      <c r="L6" s="188"/>
      <c r="M6" s="188"/>
      <c r="N6" s="189"/>
    </row>
    <row r="7" spans="1:17" s="3" customFormat="1" ht="27" customHeight="1">
      <c r="A7" s="172"/>
      <c r="B7" s="173"/>
      <c r="C7" s="183"/>
      <c r="D7" s="184"/>
      <c r="E7" s="166"/>
      <c r="F7" s="167"/>
      <c r="G7" s="168"/>
      <c r="H7" s="160"/>
      <c r="I7" s="161"/>
      <c r="J7" s="161"/>
      <c r="K7" s="161"/>
      <c r="L7" s="161"/>
      <c r="M7" s="161"/>
      <c r="N7" s="162"/>
    </row>
    <row r="8" spans="1:17" s="3" customFormat="1">
      <c r="A8" s="172" t="s">
        <v>50</v>
      </c>
      <c r="B8" s="173"/>
      <c r="C8" s="224"/>
      <c r="D8" s="225"/>
      <c r="E8" s="172" t="s">
        <v>256</v>
      </c>
      <c r="F8" s="173"/>
      <c r="G8" s="173"/>
      <c r="H8" s="228"/>
      <c r="I8" s="228"/>
      <c r="J8" s="228"/>
      <c r="K8" s="228"/>
      <c r="L8" s="228"/>
      <c r="M8" s="228"/>
      <c r="N8" s="229"/>
    </row>
    <row r="9" spans="1:17" s="3" customFormat="1" ht="24.65" customHeight="1" thickBot="1">
      <c r="A9" s="174"/>
      <c r="B9" s="175"/>
      <c r="C9" s="226"/>
      <c r="D9" s="227"/>
      <c r="E9" s="174"/>
      <c r="F9" s="175"/>
      <c r="G9" s="175"/>
      <c r="H9" s="230"/>
      <c r="I9" s="230"/>
      <c r="J9" s="230"/>
      <c r="K9" s="230"/>
      <c r="L9" s="230"/>
      <c r="M9" s="230"/>
      <c r="N9" s="231"/>
    </row>
    <row r="10" spans="1:17" s="3" customFormat="1" ht="19" thickBot="1">
      <c r="A10" s="84"/>
      <c r="B10" s="85"/>
      <c r="C10" s="86" t="s">
        <v>127</v>
      </c>
      <c r="D10" s="86"/>
      <c r="E10" s="86"/>
      <c r="F10" s="86"/>
      <c r="G10" s="86"/>
      <c r="H10" s="86"/>
      <c r="I10" s="86"/>
      <c r="J10" s="87"/>
      <c r="K10" s="87"/>
      <c r="L10" s="87"/>
      <c r="M10" s="87"/>
      <c r="N10" s="88"/>
    </row>
    <row r="11" spans="1:17" s="3" customFormat="1" ht="38.5" thickBot="1">
      <c r="A11" s="89" t="s">
        <v>10</v>
      </c>
      <c r="B11" s="90" t="s">
        <v>11</v>
      </c>
      <c r="C11" s="90" t="s">
        <v>12</v>
      </c>
      <c r="D11" s="90" t="s">
        <v>213</v>
      </c>
      <c r="E11" s="90" t="s">
        <v>186</v>
      </c>
      <c r="F11" s="90" t="s">
        <v>1</v>
      </c>
      <c r="G11" s="90" t="s">
        <v>13</v>
      </c>
      <c r="H11" s="90" t="s">
        <v>20</v>
      </c>
      <c r="I11" s="90" t="s">
        <v>21</v>
      </c>
      <c r="J11" s="90" t="s">
        <v>18</v>
      </c>
      <c r="K11" s="90" t="s">
        <v>19</v>
      </c>
      <c r="L11" s="90" t="s">
        <v>35</v>
      </c>
      <c r="M11" s="90" t="s">
        <v>23</v>
      </c>
      <c r="N11" s="91" t="s">
        <v>22</v>
      </c>
    </row>
    <row r="12" spans="1:17" s="3" customFormat="1" ht="19.5" thickBot="1">
      <c r="A12" s="89" t="s">
        <v>7</v>
      </c>
      <c r="B12" s="90" t="s">
        <v>14</v>
      </c>
      <c r="C12" s="90" t="s">
        <v>15</v>
      </c>
      <c r="D12" s="90">
        <v>5</v>
      </c>
      <c r="E12" s="90">
        <v>4</v>
      </c>
      <c r="F12" s="90">
        <v>6</v>
      </c>
      <c r="G12" s="90">
        <v>7</v>
      </c>
      <c r="H12" s="90">
        <v>8</v>
      </c>
      <c r="I12" s="90">
        <v>9</v>
      </c>
      <c r="J12" s="90">
        <v>10</v>
      </c>
      <c r="K12" s="92">
        <v>11</v>
      </c>
      <c r="L12" s="92">
        <v>12</v>
      </c>
      <c r="M12" s="92">
        <v>13</v>
      </c>
      <c r="N12" s="93">
        <v>14</v>
      </c>
    </row>
    <row r="13" spans="1:17" s="3" customFormat="1" ht="26.75" customHeight="1">
      <c r="A13" s="94"/>
      <c r="B13" s="95"/>
      <c r="C13" s="96" t="s">
        <v>17</v>
      </c>
      <c r="D13" s="97"/>
      <c r="E13" s="97"/>
      <c r="F13" s="97"/>
      <c r="G13" s="98"/>
      <c r="H13" s="97"/>
      <c r="I13" s="97"/>
      <c r="J13" s="97"/>
      <c r="K13" s="97"/>
      <c r="L13" s="97"/>
      <c r="M13" s="99"/>
      <c r="N13" s="100"/>
    </row>
    <row r="14" spans="1:17" s="3" customFormat="1" ht="26.75" customHeight="1">
      <c r="A14" s="101"/>
      <c r="B14" s="102"/>
      <c r="C14" s="103" t="s">
        <v>8</v>
      </c>
      <c r="D14" s="104"/>
      <c r="E14" s="104"/>
      <c r="F14" s="105"/>
      <c r="G14" s="106"/>
      <c r="H14" s="107"/>
      <c r="I14" s="108">
        <f>SUM(I15:I25)</f>
        <v>0</v>
      </c>
      <c r="J14" s="107"/>
      <c r="K14" s="108">
        <f>SUM(K15:K25)</f>
        <v>0</v>
      </c>
      <c r="L14" s="108">
        <f>SUM(L15:L25)</f>
        <v>0</v>
      </c>
      <c r="M14" s="109"/>
      <c r="N14" s="110">
        <f>SUM(N15:N24)</f>
        <v>7208.8708000000006</v>
      </c>
      <c r="Q14" s="74"/>
    </row>
    <row r="15" spans="1:17" s="3" customFormat="1" ht="37">
      <c r="A15" s="111" t="s">
        <v>7</v>
      </c>
      <c r="B15" s="112"/>
      <c r="C15" s="112" t="s">
        <v>212</v>
      </c>
      <c r="D15" s="112"/>
      <c r="E15" s="112"/>
      <c r="F15" s="113" t="s">
        <v>0</v>
      </c>
      <c r="G15" s="114" t="s">
        <v>29</v>
      </c>
      <c r="H15" s="223"/>
      <c r="I15" s="116">
        <f t="shared" ref="I15:I22" si="0">H15*G15</f>
        <v>0</v>
      </c>
      <c r="J15" s="232"/>
      <c r="K15" s="117">
        <f t="shared" ref="K15:K25" si="1">J15*G15</f>
        <v>0</v>
      </c>
      <c r="L15" s="116">
        <f t="shared" ref="L15:L22" si="2">K15+I15</f>
        <v>0</v>
      </c>
      <c r="M15" s="118">
        <v>5.82</v>
      </c>
      <c r="N15" s="119">
        <f t="shared" ref="N15:N22" si="3">M15*G15</f>
        <v>122.22</v>
      </c>
      <c r="Q15" s="81"/>
    </row>
    <row r="16" spans="1:17" s="3" customFormat="1" ht="28" customHeight="1">
      <c r="A16" s="111" t="s">
        <v>14</v>
      </c>
      <c r="B16" s="112"/>
      <c r="C16" s="112" t="s">
        <v>131</v>
      </c>
      <c r="D16" s="112"/>
      <c r="E16" s="112"/>
      <c r="F16" s="113" t="s">
        <v>0</v>
      </c>
      <c r="G16" s="120">
        <v>21</v>
      </c>
      <c r="H16" s="223"/>
      <c r="I16" s="116">
        <f t="shared" si="0"/>
        <v>0</v>
      </c>
      <c r="J16" s="232"/>
      <c r="K16" s="117">
        <f t="shared" si="1"/>
        <v>0</v>
      </c>
      <c r="L16" s="116">
        <f t="shared" si="2"/>
        <v>0</v>
      </c>
      <c r="M16" s="118">
        <v>0.78080000000000005</v>
      </c>
      <c r="N16" s="119">
        <f t="shared" si="3"/>
        <v>16.396800000000002</v>
      </c>
      <c r="Q16" s="81">
        <v>528.9</v>
      </c>
    </row>
    <row r="17" spans="1:17" s="3" customFormat="1" ht="37.5" customHeight="1">
      <c r="A17" s="111" t="s">
        <v>15</v>
      </c>
      <c r="B17" s="112"/>
      <c r="C17" s="112" t="s">
        <v>254</v>
      </c>
      <c r="D17" s="112"/>
      <c r="E17" s="112"/>
      <c r="F17" s="113" t="s">
        <v>2</v>
      </c>
      <c r="G17" s="114" t="s">
        <v>253</v>
      </c>
      <c r="H17" s="223"/>
      <c r="I17" s="116">
        <f t="shared" si="0"/>
        <v>0</v>
      </c>
      <c r="J17" s="232"/>
      <c r="K17" s="117">
        <f t="shared" si="1"/>
        <v>0</v>
      </c>
      <c r="L17" s="116">
        <f t="shared" si="2"/>
        <v>0</v>
      </c>
      <c r="M17" s="118">
        <v>0.76</v>
      </c>
      <c r="N17" s="119">
        <f t="shared" si="3"/>
        <v>836</v>
      </c>
      <c r="Q17" s="81">
        <v>528.9</v>
      </c>
    </row>
    <row r="18" spans="1:17" s="3" customFormat="1" ht="37">
      <c r="A18" s="111" t="s">
        <v>231</v>
      </c>
      <c r="B18" s="112"/>
      <c r="C18" s="112" t="s">
        <v>145</v>
      </c>
      <c r="D18" s="112"/>
      <c r="E18" s="112"/>
      <c r="F18" s="113" t="s">
        <v>0</v>
      </c>
      <c r="G18" s="114" t="s">
        <v>29</v>
      </c>
      <c r="H18" s="223"/>
      <c r="I18" s="116">
        <f t="shared" si="0"/>
        <v>0</v>
      </c>
      <c r="J18" s="232"/>
      <c r="K18" s="117">
        <f t="shared" si="1"/>
        <v>0</v>
      </c>
      <c r="L18" s="116">
        <f t="shared" si="2"/>
        <v>0</v>
      </c>
      <c r="M18" s="118">
        <v>0.39400000000000002</v>
      </c>
      <c r="N18" s="119">
        <f t="shared" si="3"/>
        <v>8.2740000000000009</v>
      </c>
      <c r="Q18" s="81"/>
    </row>
    <row r="19" spans="1:17" s="3" customFormat="1" ht="37">
      <c r="A19" s="111" t="s">
        <v>232</v>
      </c>
      <c r="B19" s="112"/>
      <c r="C19" s="112" t="s">
        <v>144</v>
      </c>
      <c r="D19" s="112" t="s">
        <v>237</v>
      </c>
      <c r="E19" s="112"/>
      <c r="F19" s="113" t="s">
        <v>0</v>
      </c>
      <c r="G19" s="114" t="s">
        <v>206</v>
      </c>
      <c r="H19" s="223"/>
      <c r="I19" s="116">
        <f t="shared" si="0"/>
        <v>0</v>
      </c>
      <c r="J19" s="232"/>
      <c r="K19" s="117">
        <f t="shared" si="1"/>
        <v>0</v>
      </c>
      <c r="L19" s="116">
        <f t="shared" si="2"/>
        <v>0</v>
      </c>
      <c r="M19" s="118">
        <v>0.214</v>
      </c>
      <c r="N19" s="119">
        <f t="shared" si="3"/>
        <v>10.7</v>
      </c>
      <c r="Q19" s="81"/>
    </row>
    <row r="20" spans="1:17" s="3" customFormat="1" ht="28" customHeight="1">
      <c r="A20" s="111" t="s">
        <v>201</v>
      </c>
      <c r="B20" s="112"/>
      <c r="C20" s="112" t="s">
        <v>191</v>
      </c>
      <c r="D20" s="112"/>
      <c r="E20" s="112"/>
      <c r="F20" s="113" t="s">
        <v>0</v>
      </c>
      <c r="G20" s="114" t="s">
        <v>7</v>
      </c>
      <c r="H20" s="223"/>
      <c r="I20" s="116">
        <f t="shared" si="0"/>
        <v>0</v>
      </c>
      <c r="J20" s="232"/>
      <c r="K20" s="117">
        <f t="shared" si="1"/>
        <v>0</v>
      </c>
      <c r="L20" s="116">
        <f t="shared" si="2"/>
        <v>0</v>
      </c>
      <c r="M20" s="118">
        <v>0.33</v>
      </c>
      <c r="N20" s="119">
        <f t="shared" si="3"/>
        <v>0.33</v>
      </c>
      <c r="Q20" s="81"/>
    </row>
    <row r="21" spans="1:17" s="3" customFormat="1" ht="28" customHeight="1">
      <c r="A21" s="111" t="s">
        <v>163</v>
      </c>
      <c r="B21" s="112"/>
      <c r="C21" s="112" t="s">
        <v>252</v>
      </c>
      <c r="D21" s="112"/>
      <c r="E21" s="112"/>
      <c r="F21" s="113" t="s">
        <v>0</v>
      </c>
      <c r="G21" s="120">
        <v>21</v>
      </c>
      <c r="H21" s="223"/>
      <c r="I21" s="116">
        <f>H21*G21</f>
        <v>0</v>
      </c>
      <c r="J21" s="232"/>
      <c r="K21" s="117">
        <f t="shared" si="1"/>
        <v>0</v>
      </c>
      <c r="L21" s="116">
        <f>K21+I21</f>
        <v>0</v>
      </c>
      <c r="M21" s="118">
        <v>8.8010000000000002</v>
      </c>
      <c r="N21" s="119">
        <f>M21*G21</f>
        <v>184.821</v>
      </c>
      <c r="Q21" s="81"/>
    </row>
    <row r="22" spans="1:17" s="3" customFormat="1" ht="28" customHeight="1">
      <c r="A22" s="111" t="s">
        <v>16</v>
      </c>
      <c r="B22" s="112"/>
      <c r="C22" s="112" t="s">
        <v>214</v>
      </c>
      <c r="D22" s="112"/>
      <c r="E22" s="112"/>
      <c r="F22" s="113" t="s">
        <v>0</v>
      </c>
      <c r="G22" s="120">
        <f>G21</f>
        <v>21</v>
      </c>
      <c r="H22" s="223"/>
      <c r="I22" s="116">
        <f t="shared" si="0"/>
        <v>0</v>
      </c>
      <c r="J22" s="232"/>
      <c r="K22" s="117">
        <f t="shared" si="1"/>
        <v>0</v>
      </c>
      <c r="L22" s="116">
        <f t="shared" si="2"/>
        <v>0</v>
      </c>
      <c r="M22" s="118">
        <v>4.3609999999999998</v>
      </c>
      <c r="N22" s="119">
        <f t="shared" si="3"/>
        <v>91.580999999999989</v>
      </c>
      <c r="Q22" s="81">
        <v>0</v>
      </c>
    </row>
    <row r="23" spans="1:17" s="3" customFormat="1" ht="28" customHeight="1">
      <c r="A23" s="111" t="s">
        <v>25</v>
      </c>
      <c r="B23" s="112"/>
      <c r="C23" s="112" t="s">
        <v>187</v>
      </c>
      <c r="D23" s="112"/>
      <c r="E23" s="112"/>
      <c r="F23" s="113" t="s">
        <v>0</v>
      </c>
      <c r="G23" s="121">
        <f>16*G21</f>
        <v>336</v>
      </c>
      <c r="H23" s="223"/>
      <c r="I23" s="116">
        <f>H23*G23</f>
        <v>0</v>
      </c>
      <c r="J23" s="232"/>
      <c r="K23" s="117">
        <f t="shared" si="1"/>
        <v>0</v>
      </c>
      <c r="L23" s="116">
        <f>K23+I23</f>
        <v>0</v>
      </c>
      <c r="M23" s="118">
        <v>17.62</v>
      </c>
      <c r="N23" s="119">
        <f>M23*G23</f>
        <v>5920.3200000000006</v>
      </c>
      <c r="Q23" s="81">
        <v>189</v>
      </c>
    </row>
    <row r="24" spans="1:17" s="3" customFormat="1" ht="28" customHeight="1">
      <c r="A24" s="111" t="s">
        <v>190</v>
      </c>
      <c r="B24" s="112"/>
      <c r="C24" s="112" t="s">
        <v>188</v>
      </c>
      <c r="D24" s="112"/>
      <c r="E24" s="112"/>
      <c r="F24" s="113" t="s">
        <v>0</v>
      </c>
      <c r="G24" s="121">
        <f>G22*4</f>
        <v>84</v>
      </c>
      <c r="H24" s="223"/>
      <c r="I24" s="116">
        <f>H24*G24</f>
        <v>0</v>
      </c>
      <c r="J24" s="232"/>
      <c r="K24" s="117">
        <f t="shared" si="1"/>
        <v>0</v>
      </c>
      <c r="L24" s="116">
        <f>K24+I24</f>
        <v>0</v>
      </c>
      <c r="M24" s="118">
        <v>0.217</v>
      </c>
      <c r="N24" s="119">
        <f>M24*G24</f>
        <v>18.228000000000002</v>
      </c>
      <c r="Q24" s="81">
        <v>202</v>
      </c>
    </row>
    <row r="25" spans="1:17" s="3" customFormat="1" ht="37">
      <c r="A25" s="111" t="s">
        <v>233</v>
      </c>
      <c r="B25" s="112" t="s">
        <v>37</v>
      </c>
      <c r="C25" s="112" t="s">
        <v>153</v>
      </c>
      <c r="D25" s="112"/>
      <c r="E25" s="112"/>
      <c r="F25" s="113" t="s">
        <v>36</v>
      </c>
      <c r="G25" s="122">
        <f>SUM(N15:N24)</f>
        <v>7208.8708000000006</v>
      </c>
      <c r="H25" s="223"/>
      <c r="I25" s="116">
        <f>H25*G25</f>
        <v>0</v>
      </c>
      <c r="J25" s="232"/>
      <c r="K25" s="117">
        <f t="shared" si="1"/>
        <v>0</v>
      </c>
      <c r="L25" s="116">
        <f>K25+I25</f>
        <v>0</v>
      </c>
      <c r="M25" s="118"/>
      <c r="N25" s="119"/>
      <c r="Q25" s="81">
        <v>215.4</v>
      </c>
    </row>
    <row r="26" spans="1:17" s="3" customFormat="1" ht="26.75" customHeight="1">
      <c r="A26" s="102"/>
      <c r="B26" s="102"/>
      <c r="C26" s="123" t="s">
        <v>68</v>
      </c>
      <c r="D26" s="124"/>
      <c r="E26" s="124"/>
      <c r="F26" s="124"/>
      <c r="G26" s="125"/>
      <c r="H26" s="126"/>
      <c r="I26" s="127">
        <f>SUM(I27:I31)</f>
        <v>0</v>
      </c>
      <c r="J26" s="128"/>
      <c r="K26" s="127">
        <f>SUM(K27:K31)</f>
        <v>0</v>
      </c>
      <c r="L26" s="127">
        <f>SUM(L27:L31)</f>
        <v>0</v>
      </c>
      <c r="M26" s="129"/>
      <c r="N26" s="110">
        <f>SUM(N27:N31)</f>
        <v>19.640199999999997</v>
      </c>
      <c r="Q26" s="81">
        <v>47</v>
      </c>
    </row>
    <row r="27" spans="1:17" s="3" customFormat="1" ht="62.4" customHeight="1">
      <c r="A27" s="111" t="s">
        <v>26</v>
      </c>
      <c r="B27" s="112"/>
      <c r="C27" s="113" t="s">
        <v>219</v>
      </c>
      <c r="D27" s="112" t="s">
        <v>215</v>
      </c>
      <c r="E27" s="113"/>
      <c r="F27" s="113" t="s">
        <v>2</v>
      </c>
      <c r="G27" s="130">
        <v>4</v>
      </c>
      <c r="H27" s="223"/>
      <c r="I27" s="116">
        <f>H27*G27</f>
        <v>0</v>
      </c>
      <c r="J27" s="232"/>
      <c r="K27" s="117">
        <f>J27*G27</f>
        <v>0</v>
      </c>
      <c r="L27" s="116">
        <f>K27+I27</f>
        <v>0</v>
      </c>
      <c r="M27" s="131">
        <v>8.9300000000000004E-2</v>
      </c>
      <c r="N27" s="119">
        <f>M27*G27</f>
        <v>0.35720000000000002</v>
      </c>
      <c r="Q27" s="81"/>
    </row>
    <row r="28" spans="1:17" s="3" customFormat="1" ht="37">
      <c r="A28" s="111" t="s">
        <v>9</v>
      </c>
      <c r="B28" s="112" t="s">
        <v>63</v>
      </c>
      <c r="C28" s="113" t="s">
        <v>220</v>
      </c>
      <c r="D28" s="112" t="s">
        <v>221</v>
      </c>
      <c r="E28" s="113"/>
      <c r="F28" s="113" t="s">
        <v>0</v>
      </c>
      <c r="G28" s="130">
        <v>200</v>
      </c>
      <c r="H28" s="223"/>
      <c r="I28" s="116">
        <f>H28*G28</f>
        <v>0</v>
      </c>
      <c r="J28" s="232"/>
      <c r="K28" s="117">
        <f>J28*G28</f>
        <v>0</v>
      </c>
      <c r="L28" s="116">
        <f>K28+I28</f>
        <v>0</v>
      </c>
      <c r="M28" s="131">
        <v>9.4E-2</v>
      </c>
      <c r="N28" s="119">
        <f>M28*G28</f>
        <v>18.8</v>
      </c>
      <c r="Q28" s="81">
        <v>58</v>
      </c>
    </row>
    <row r="29" spans="1:17" s="3" customFormat="1" ht="37">
      <c r="A29" s="111" t="s">
        <v>202</v>
      </c>
      <c r="B29" s="112" t="s">
        <v>67</v>
      </c>
      <c r="C29" s="112" t="s">
        <v>238</v>
      </c>
      <c r="D29" s="113" t="s">
        <v>242</v>
      </c>
      <c r="E29" s="113"/>
      <c r="F29" s="113" t="s">
        <v>0</v>
      </c>
      <c r="G29" s="130">
        <v>14</v>
      </c>
      <c r="H29" s="223"/>
      <c r="I29" s="116">
        <f>H29*G29</f>
        <v>0</v>
      </c>
      <c r="J29" s="232"/>
      <c r="K29" s="117">
        <f>J29*G29</f>
        <v>0</v>
      </c>
      <c r="L29" s="116">
        <f>K29+I29</f>
        <v>0</v>
      </c>
      <c r="M29" s="131">
        <v>2.6499999999999999E-2</v>
      </c>
      <c r="N29" s="119">
        <f>M29*G29</f>
        <v>0.371</v>
      </c>
      <c r="Q29" s="81">
        <v>452.64</v>
      </c>
    </row>
    <row r="30" spans="1:17" s="3" customFormat="1" ht="37">
      <c r="A30" s="111" t="s">
        <v>24</v>
      </c>
      <c r="B30" s="112" t="s">
        <v>192</v>
      </c>
      <c r="C30" s="112" t="s">
        <v>194</v>
      </c>
      <c r="D30" s="113" t="s">
        <v>193</v>
      </c>
      <c r="E30" s="113"/>
      <c r="F30" s="113" t="s">
        <v>0</v>
      </c>
      <c r="G30" s="130">
        <v>4</v>
      </c>
      <c r="H30" s="223"/>
      <c r="I30" s="116">
        <f>H30*G30</f>
        <v>0</v>
      </c>
      <c r="J30" s="232"/>
      <c r="K30" s="117">
        <f>J30*G30</f>
        <v>0</v>
      </c>
      <c r="L30" s="116">
        <f>K30+I30</f>
        <v>0</v>
      </c>
      <c r="M30" s="131">
        <v>2.8000000000000001E-2</v>
      </c>
      <c r="N30" s="119">
        <f>M30*G30</f>
        <v>0.112</v>
      </c>
      <c r="Q30" s="81"/>
    </row>
    <row r="31" spans="1:17" s="3" customFormat="1" ht="37">
      <c r="A31" s="111" t="s">
        <v>27</v>
      </c>
      <c r="B31" s="112" t="s">
        <v>37</v>
      </c>
      <c r="C31" s="112" t="s">
        <v>153</v>
      </c>
      <c r="D31" s="112"/>
      <c r="E31" s="112"/>
      <c r="F31" s="113" t="s">
        <v>36</v>
      </c>
      <c r="G31" s="122">
        <f>SUM(N27:N30)</f>
        <v>19.640199999999997</v>
      </c>
      <c r="H31" s="223"/>
      <c r="I31" s="116">
        <f>H31*G31</f>
        <v>0</v>
      </c>
      <c r="J31" s="232"/>
      <c r="K31" s="117">
        <f>J31*G31</f>
        <v>0</v>
      </c>
      <c r="L31" s="116">
        <f>K31+I31</f>
        <v>0</v>
      </c>
      <c r="M31" s="118"/>
      <c r="N31" s="119">
        <f>M31*G31</f>
        <v>0</v>
      </c>
      <c r="Q31" s="81"/>
    </row>
    <row r="32" spans="1:17" s="3" customFormat="1" ht="28.75" customHeight="1">
      <c r="A32" s="101"/>
      <c r="B32" s="102"/>
      <c r="C32" s="123" t="s">
        <v>42</v>
      </c>
      <c r="D32" s="124"/>
      <c r="E32" s="124"/>
      <c r="F32" s="124"/>
      <c r="G32" s="125"/>
      <c r="H32" s="126"/>
      <c r="I32" s="127">
        <f>SUM(I33:I40)</f>
        <v>0</v>
      </c>
      <c r="J32" s="128"/>
      <c r="K32" s="127">
        <f>SUM(K33:K40)</f>
        <v>0</v>
      </c>
      <c r="L32" s="127">
        <f>SUM(L33:L40)</f>
        <v>0</v>
      </c>
      <c r="M32" s="129"/>
      <c r="N32" s="110">
        <f>SUM(N33:N39)</f>
        <v>3506.7325000000001</v>
      </c>
      <c r="Q32" s="81"/>
    </row>
    <row r="33" spans="1:17" s="3" customFormat="1" ht="37">
      <c r="A33" s="111" t="s">
        <v>229</v>
      </c>
      <c r="B33" s="112"/>
      <c r="C33" s="112" t="s">
        <v>184</v>
      </c>
      <c r="D33" s="112"/>
      <c r="E33" s="132"/>
      <c r="F33" s="113" t="s">
        <v>0</v>
      </c>
      <c r="G33" s="122">
        <v>600</v>
      </c>
      <c r="H33" s="223"/>
      <c r="I33" s="116">
        <f t="shared" ref="I33:I40" si="4">H33*G33</f>
        <v>0</v>
      </c>
      <c r="J33" s="232"/>
      <c r="K33" s="117">
        <f t="shared" ref="K33:K40" si="5">J33*G33</f>
        <v>0</v>
      </c>
      <c r="L33" s="116">
        <f t="shared" ref="L33:L39" si="6">K33+I33</f>
        <v>0</v>
      </c>
      <c r="M33" s="118">
        <v>4.8899999999999997</v>
      </c>
      <c r="N33" s="119">
        <f t="shared" ref="N33:N39" si="7">M33*G33</f>
        <v>2934</v>
      </c>
      <c r="Q33" s="81">
        <v>107.64</v>
      </c>
    </row>
    <row r="34" spans="1:17" s="3" customFormat="1" ht="28" customHeight="1">
      <c r="A34" s="111" t="s">
        <v>164</v>
      </c>
      <c r="B34" s="112"/>
      <c r="C34" s="112" t="s">
        <v>200</v>
      </c>
      <c r="D34" s="112"/>
      <c r="E34" s="112"/>
      <c r="F34" s="113" t="s">
        <v>0</v>
      </c>
      <c r="G34" s="122">
        <v>250</v>
      </c>
      <c r="H34" s="223"/>
      <c r="I34" s="116">
        <f t="shared" si="4"/>
        <v>0</v>
      </c>
      <c r="J34" s="232"/>
      <c r="K34" s="117">
        <f t="shared" si="5"/>
        <v>0</v>
      </c>
      <c r="L34" s="116">
        <f t="shared" si="6"/>
        <v>0</v>
      </c>
      <c r="M34" s="118">
        <v>4.9000000000000002E-2</v>
      </c>
      <c r="N34" s="119">
        <f t="shared" si="7"/>
        <v>12.25</v>
      </c>
      <c r="Q34" s="81"/>
    </row>
    <row r="35" spans="1:17" s="3" customFormat="1" ht="28" customHeight="1">
      <c r="A35" s="111" t="s">
        <v>165</v>
      </c>
      <c r="B35" s="112"/>
      <c r="C35" s="112" t="s">
        <v>183</v>
      </c>
      <c r="D35" s="112"/>
      <c r="E35" s="112"/>
      <c r="F35" s="113" t="s">
        <v>0</v>
      </c>
      <c r="G35" s="122">
        <v>250</v>
      </c>
      <c r="H35" s="223"/>
      <c r="I35" s="116">
        <f t="shared" si="4"/>
        <v>0</v>
      </c>
      <c r="J35" s="232"/>
      <c r="K35" s="117">
        <f t="shared" si="5"/>
        <v>0</v>
      </c>
      <c r="L35" s="116">
        <f t="shared" si="6"/>
        <v>0</v>
      </c>
      <c r="M35" s="118">
        <v>2.33E-3</v>
      </c>
      <c r="N35" s="119">
        <f t="shared" si="7"/>
        <v>0.58250000000000002</v>
      </c>
      <c r="Q35" s="81">
        <v>5000</v>
      </c>
    </row>
    <row r="36" spans="1:17" s="3" customFormat="1" ht="28" customHeight="1">
      <c r="A36" s="111" t="s">
        <v>28</v>
      </c>
      <c r="B36" s="112"/>
      <c r="C36" s="112" t="s">
        <v>44</v>
      </c>
      <c r="D36" s="112"/>
      <c r="E36" s="112"/>
      <c r="F36" s="113" t="s">
        <v>0</v>
      </c>
      <c r="G36" s="122">
        <v>42</v>
      </c>
      <c r="H36" s="223"/>
      <c r="I36" s="116">
        <f t="shared" si="4"/>
        <v>0</v>
      </c>
      <c r="J36" s="232"/>
      <c r="K36" s="117">
        <f t="shared" si="5"/>
        <v>0</v>
      </c>
      <c r="L36" s="116">
        <f t="shared" si="6"/>
        <v>0</v>
      </c>
      <c r="M36" s="118">
        <v>0.25</v>
      </c>
      <c r="N36" s="119">
        <f t="shared" si="7"/>
        <v>10.5</v>
      </c>
      <c r="Q36" s="81">
        <v>35.5</v>
      </c>
    </row>
    <row r="37" spans="1:17" s="3" customFormat="1" ht="28.75" customHeight="1">
      <c r="A37" s="111" t="s">
        <v>29</v>
      </c>
      <c r="B37" s="112"/>
      <c r="C37" s="112" t="s">
        <v>64</v>
      </c>
      <c r="D37" s="112"/>
      <c r="E37" s="112"/>
      <c r="F37" s="113" t="s">
        <v>65</v>
      </c>
      <c r="G37" s="122">
        <v>17</v>
      </c>
      <c r="H37" s="223"/>
      <c r="I37" s="116">
        <f t="shared" si="4"/>
        <v>0</v>
      </c>
      <c r="J37" s="232"/>
      <c r="K37" s="117">
        <f t="shared" si="5"/>
        <v>0</v>
      </c>
      <c r="L37" s="116">
        <f t="shared" si="6"/>
        <v>0</v>
      </c>
      <c r="M37" s="118">
        <v>1.25</v>
      </c>
      <c r="N37" s="119">
        <f t="shared" si="7"/>
        <v>21.25</v>
      </c>
      <c r="Q37" s="80"/>
    </row>
    <row r="38" spans="1:17" s="3" customFormat="1" ht="28" customHeight="1">
      <c r="A38" s="111" t="s">
        <v>203</v>
      </c>
      <c r="B38" s="112"/>
      <c r="C38" s="112" t="s">
        <v>185</v>
      </c>
      <c r="D38" s="112"/>
      <c r="E38" s="132"/>
      <c r="F38" s="113" t="s">
        <v>0</v>
      </c>
      <c r="G38" s="122">
        <v>500</v>
      </c>
      <c r="H38" s="223"/>
      <c r="I38" s="116">
        <f t="shared" si="4"/>
        <v>0</v>
      </c>
      <c r="J38" s="232"/>
      <c r="K38" s="117">
        <f t="shared" si="5"/>
        <v>0</v>
      </c>
      <c r="L38" s="116">
        <f t="shared" si="6"/>
        <v>0</v>
      </c>
      <c r="M38" s="131">
        <v>1.05</v>
      </c>
      <c r="N38" s="119">
        <f t="shared" si="7"/>
        <v>525</v>
      </c>
      <c r="Q38" s="81">
        <v>95.68</v>
      </c>
    </row>
    <row r="39" spans="1:17" s="3" customFormat="1" ht="28" customHeight="1">
      <c r="A39" s="111" t="s">
        <v>166</v>
      </c>
      <c r="B39" s="112"/>
      <c r="C39" s="112" t="s">
        <v>180</v>
      </c>
      <c r="D39" s="112"/>
      <c r="E39" s="132"/>
      <c r="F39" s="113" t="s">
        <v>0</v>
      </c>
      <c r="G39" s="122">
        <v>100</v>
      </c>
      <c r="H39" s="223"/>
      <c r="I39" s="116">
        <f t="shared" si="4"/>
        <v>0</v>
      </c>
      <c r="J39" s="232"/>
      <c r="K39" s="117">
        <f t="shared" si="5"/>
        <v>0</v>
      </c>
      <c r="L39" s="116">
        <f t="shared" si="6"/>
        <v>0</v>
      </c>
      <c r="M39" s="131">
        <v>3.15E-2</v>
      </c>
      <c r="N39" s="119">
        <f t="shared" si="7"/>
        <v>3.15</v>
      </c>
      <c r="Q39" s="81"/>
    </row>
    <row r="40" spans="1:17" s="3" customFormat="1" ht="28.75" customHeight="1">
      <c r="A40" s="111" t="s">
        <v>6</v>
      </c>
      <c r="B40" s="112"/>
      <c r="C40" s="112" t="s">
        <v>153</v>
      </c>
      <c r="D40" s="112"/>
      <c r="E40" s="112"/>
      <c r="F40" s="113" t="s">
        <v>36</v>
      </c>
      <c r="G40" s="122">
        <f>SUM(N33:N39)</f>
        <v>3506.7325000000001</v>
      </c>
      <c r="H40" s="223"/>
      <c r="I40" s="116">
        <f t="shared" si="4"/>
        <v>0</v>
      </c>
      <c r="J40" s="232"/>
      <c r="K40" s="117">
        <f t="shared" si="5"/>
        <v>0</v>
      </c>
      <c r="L40" s="116">
        <f>K40+I40</f>
        <v>0</v>
      </c>
      <c r="M40" s="118"/>
      <c r="N40" s="119"/>
      <c r="Q40" s="81">
        <v>142.6</v>
      </c>
    </row>
    <row r="41" spans="1:17" s="3" customFormat="1" ht="28.25" customHeight="1">
      <c r="A41" s="101"/>
      <c r="B41" s="102"/>
      <c r="C41" s="123" t="s">
        <v>43</v>
      </c>
      <c r="D41" s="124"/>
      <c r="E41" s="124"/>
      <c r="F41" s="124"/>
      <c r="G41" s="125"/>
      <c r="H41" s="126"/>
      <c r="I41" s="133">
        <f>SUM(I42:I47)</f>
        <v>0</v>
      </c>
      <c r="J41" s="134"/>
      <c r="K41" s="133">
        <f>SUM(K42:K47)</f>
        <v>0</v>
      </c>
      <c r="L41" s="133">
        <f>SUM(L42:L47)</f>
        <v>0</v>
      </c>
      <c r="M41" s="135"/>
      <c r="N41" s="110">
        <f>SUM(N42:N46)</f>
        <v>85.996000000000009</v>
      </c>
      <c r="Q41" s="81">
        <v>383</v>
      </c>
    </row>
    <row r="42" spans="1:17" s="3" customFormat="1" ht="37">
      <c r="A42" s="111" t="s">
        <v>204</v>
      </c>
      <c r="B42" s="112" t="s">
        <v>66</v>
      </c>
      <c r="C42" s="113" t="s">
        <v>38</v>
      </c>
      <c r="D42" s="112" t="s">
        <v>151</v>
      </c>
      <c r="E42" s="113"/>
      <c r="F42" s="113" t="s">
        <v>2</v>
      </c>
      <c r="G42" s="122">
        <v>600</v>
      </c>
      <c r="H42" s="223"/>
      <c r="I42" s="116">
        <f t="shared" ref="I42:I47" si="8">H42*G42</f>
        <v>0</v>
      </c>
      <c r="J42" s="232"/>
      <c r="K42" s="117">
        <f t="shared" ref="K42:K47" si="9">J42*G42</f>
        <v>0</v>
      </c>
      <c r="L42" s="116">
        <f t="shared" ref="L42:L47" si="10">K42+I42</f>
        <v>0</v>
      </c>
      <c r="M42" s="131">
        <v>0.1351</v>
      </c>
      <c r="N42" s="119">
        <f>M42*G42</f>
        <v>81.06</v>
      </c>
      <c r="Q42" s="81">
        <v>26800</v>
      </c>
    </row>
    <row r="43" spans="1:17" s="3" customFormat="1" ht="37">
      <c r="A43" s="111" t="s">
        <v>167</v>
      </c>
      <c r="B43" s="112"/>
      <c r="C43" s="112" t="s">
        <v>222</v>
      </c>
      <c r="D43" s="112"/>
      <c r="E43" s="112"/>
      <c r="F43" s="113" t="s">
        <v>0</v>
      </c>
      <c r="G43" s="122">
        <v>50</v>
      </c>
      <c r="H43" s="223"/>
      <c r="I43" s="116">
        <f t="shared" si="8"/>
        <v>0</v>
      </c>
      <c r="J43" s="232"/>
      <c r="K43" s="117">
        <f t="shared" si="9"/>
        <v>0</v>
      </c>
      <c r="L43" s="116">
        <f t="shared" si="10"/>
        <v>0</v>
      </c>
      <c r="M43" s="118">
        <v>6.1600000000000002E-2</v>
      </c>
      <c r="N43" s="119">
        <f>M43*G43</f>
        <v>3.08</v>
      </c>
      <c r="Q43" s="81">
        <v>0</v>
      </c>
    </row>
    <row r="44" spans="1:17" s="3" customFormat="1" ht="28" customHeight="1">
      <c r="A44" s="111" t="s">
        <v>205</v>
      </c>
      <c r="B44" s="112"/>
      <c r="C44" s="112" t="s">
        <v>46</v>
      </c>
      <c r="D44" s="112"/>
      <c r="E44" s="112"/>
      <c r="F44" s="113" t="s">
        <v>0</v>
      </c>
      <c r="G44" s="122">
        <v>5</v>
      </c>
      <c r="H44" s="223"/>
      <c r="I44" s="116">
        <f t="shared" si="8"/>
        <v>0</v>
      </c>
      <c r="J44" s="232"/>
      <c r="K44" s="117">
        <f t="shared" si="9"/>
        <v>0</v>
      </c>
      <c r="L44" s="116">
        <f t="shared" si="10"/>
        <v>0</v>
      </c>
      <c r="M44" s="118">
        <v>0.13300000000000001</v>
      </c>
      <c r="N44" s="119">
        <f>M44*G44</f>
        <v>0.66500000000000004</v>
      </c>
      <c r="Q44" s="80"/>
    </row>
    <row r="45" spans="1:17" s="3" customFormat="1" ht="28" customHeight="1">
      <c r="A45" s="111" t="s">
        <v>168</v>
      </c>
      <c r="B45" s="112"/>
      <c r="C45" s="112" t="s">
        <v>45</v>
      </c>
      <c r="D45" s="112"/>
      <c r="E45" s="112"/>
      <c r="F45" s="113" t="s">
        <v>0</v>
      </c>
      <c r="G45" s="122">
        <v>3</v>
      </c>
      <c r="H45" s="223"/>
      <c r="I45" s="116">
        <f t="shared" si="8"/>
        <v>0</v>
      </c>
      <c r="J45" s="232"/>
      <c r="K45" s="117">
        <f t="shared" si="9"/>
        <v>0</v>
      </c>
      <c r="L45" s="116">
        <f t="shared" si="10"/>
        <v>0</v>
      </c>
      <c r="M45" s="118">
        <v>0.39700000000000002</v>
      </c>
      <c r="N45" s="119">
        <f>M45*G45</f>
        <v>1.1910000000000001</v>
      </c>
      <c r="Q45" s="81">
        <v>8350</v>
      </c>
    </row>
    <row r="46" spans="1:17" s="3" customFormat="1" ht="37">
      <c r="A46" s="111" t="s">
        <v>169</v>
      </c>
      <c r="B46" s="112" t="s">
        <v>72</v>
      </c>
      <c r="C46" s="132" t="s">
        <v>223</v>
      </c>
      <c r="D46" s="112"/>
      <c r="E46" s="112"/>
      <c r="F46" s="113" t="s">
        <v>62</v>
      </c>
      <c r="G46" s="122">
        <v>1</v>
      </c>
      <c r="H46" s="223"/>
      <c r="I46" s="116">
        <f t="shared" si="8"/>
        <v>0</v>
      </c>
      <c r="J46" s="232"/>
      <c r="K46" s="117">
        <f t="shared" si="9"/>
        <v>0</v>
      </c>
      <c r="L46" s="116">
        <f t="shared" si="10"/>
        <v>0</v>
      </c>
      <c r="M46" s="118"/>
      <c r="N46" s="119"/>
      <c r="Q46" s="81"/>
    </row>
    <row r="47" spans="1:17" s="3" customFormat="1" ht="37">
      <c r="A47" s="111" t="s">
        <v>152</v>
      </c>
      <c r="B47" s="112" t="s">
        <v>37</v>
      </c>
      <c r="C47" s="112" t="s">
        <v>153</v>
      </c>
      <c r="D47" s="112"/>
      <c r="E47" s="112"/>
      <c r="F47" s="113" t="s">
        <v>36</v>
      </c>
      <c r="G47" s="122">
        <f>SUM(N42:N46)</f>
        <v>85.996000000000009</v>
      </c>
      <c r="H47" s="223"/>
      <c r="I47" s="116">
        <f t="shared" si="8"/>
        <v>0</v>
      </c>
      <c r="J47" s="232"/>
      <c r="K47" s="117">
        <f t="shared" si="9"/>
        <v>0</v>
      </c>
      <c r="L47" s="116">
        <f t="shared" si="10"/>
        <v>0</v>
      </c>
      <c r="M47" s="118"/>
      <c r="N47" s="119"/>
      <c r="Q47" s="81"/>
    </row>
    <row r="48" spans="1:17" s="3" customFormat="1" ht="28.75" customHeight="1">
      <c r="A48" s="101"/>
      <c r="B48" s="102"/>
      <c r="C48" s="123" t="s">
        <v>218</v>
      </c>
      <c r="D48" s="124"/>
      <c r="E48" s="124"/>
      <c r="F48" s="124"/>
      <c r="G48" s="125"/>
      <c r="H48" s="126"/>
      <c r="I48" s="133">
        <f>SUM(I49:I50)</f>
        <v>0</v>
      </c>
      <c r="J48" s="133"/>
      <c r="K48" s="133">
        <f>SUM(K49:K50)</f>
        <v>0</v>
      </c>
      <c r="L48" s="133">
        <f>SUM(L49:L50)</f>
        <v>0</v>
      </c>
      <c r="M48" s="136"/>
      <c r="N48" s="110">
        <f>SUM(N49:N49)</f>
        <v>0.5</v>
      </c>
      <c r="Q48" s="81">
        <v>0</v>
      </c>
    </row>
    <row r="49" spans="1:17" s="3" customFormat="1" ht="32.75" customHeight="1">
      <c r="A49" s="111" t="s">
        <v>160</v>
      </c>
      <c r="B49" s="112"/>
      <c r="C49" s="112" t="s">
        <v>255</v>
      </c>
      <c r="D49" s="112"/>
      <c r="E49" s="112"/>
      <c r="F49" s="113" t="s">
        <v>62</v>
      </c>
      <c r="G49" s="114" t="s">
        <v>7</v>
      </c>
      <c r="H49" s="223"/>
      <c r="I49" s="116">
        <f>H49*G49</f>
        <v>0</v>
      </c>
      <c r="J49" s="232"/>
      <c r="K49" s="117">
        <f>J49*G49</f>
        <v>0</v>
      </c>
      <c r="L49" s="116">
        <f>K49+I49</f>
        <v>0</v>
      </c>
      <c r="M49" s="118">
        <v>0.5</v>
      </c>
      <c r="N49" s="119">
        <f>M49*G49</f>
        <v>0.5</v>
      </c>
      <c r="Q49" s="81">
        <v>466</v>
      </c>
    </row>
    <row r="50" spans="1:17" s="3" customFormat="1" ht="37">
      <c r="A50" s="111" t="s">
        <v>170</v>
      </c>
      <c r="B50" s="112" t="s">
        <v>37</v>
      </c>
      <c r="C50" s="112" t="s">
        <v>153</v>
      </c>
      <c r="D50" s="112"/>
      <c r="E50" s="112"/>
      <c r="F50" s="113" t="s">
        <v>36</v>
      </c>
      <c r="G50" s="122">
        <f>N48</f>
        <v>0.5</v>
      </c>
      <c r="H50" s="223"/>
      <c r="I50" s="116">
        <f>H50*G50</f>
        <v>0</v>
      </c>
      <c r="J50" s="233"/>
      <c r="K50" s="117">
        <f>J50*G50</f>
        <v>0</v>
      </c>
      <c r="L50" s="116">
        <f>K50+I50</f>
        <v>0</v>
      </c>
      <c r="M50" s="138"/>
      <c r="N50" s="119"/>
      <c r="Q50" s="81"/>
    </row>
    <row r="51" spans="1:17" s="3" customFormat="1" ht="28.25" customHeight="1">
      <c r="A51" s="101"/>
      <c r="B51" s="102"/>
      <c r="C51" s="123" t="s">
        <v>39</v>
      </c>
      <c r="D51" s="124"/>
      <c r="E51" s="124"/>
      <c r="F51" s="124"/>
      <c r="G51" s="125"/>
      <c r="H51" s="126"/>
      <c r="I51" s="133">
        <f>SUM(I52:I60)</f>
        <v>0</v>
      </c>
      <c r="J51" s="133"/>
      <c r="K51" s="133">
        <f>SUM(K52:K60)</f>
        <v>0</v>
      </c>
      <c r="L51" s="133">
        <f>SUM(L52:L60)</f>
        <v>0</v>
      </c>
      <c r="M51" s="136"/>
      <c r="N51" s="110">
        <f>SUM(N52:N59)</f>
        <v>1058.2564</v>
      </c>
      <c r="Q51" s="81">
        <v>212.5</v>
      </c>
    </row>
    <row r="52" spans="1:17" s="3" customFormat="1" ht="37">
      <c r="A52" s="111" t="s">
        <v>171</v>
      </c>
      <c r="B52" s="112" t="s">
        <v>134</v>
      </c>
      <c r="C52" s="112" t="s">
        <v>135</v>
      </c>
      <c r="D52" s="112" t="s">
        <v>41</v>
      </c>
      <c r="E52" s="112"/>
      <c r="F52" s="113" t="s">
        <v>2</v>
      </c>
      <c r="G52" s="114" t="s">
        <v>236</v>
      </c>
      <c r="H52" s="223"/>
      <c r="I52" s="116">
        <f t="shared" ref="I52:I60" si="11">H52*G52</f>
        <v>0</v>
      </c>
      <c r="J52" s="233"/>
      <c r="K52" s="137">
        <f t="shared" ref="K52:K60" si="12">J52*G52</f>
        <v>0</v>
      </c>
      <c r="L52" s="116">
        <f t="shared" ref="L52:L59" si="13">K52+I52</f>
        <v>0</v>
      </c>
      <c r="M52" s="139">
        <v>0.82709999999999995</v>
      </c>
      <c r="N52" s="119">
        <f t="shared" ref="N52:N59" si="14">M52*G52</f>
        <v>827.09999999999991</v>
      </c>
      <c r="Q52" s="115"/>
    </row>
    <row r="53" spans="1:17" s="3" customFormat="1" ht="37">
      <c r="A53" s="111" t="s">
        <v>172</v>
      </c>
      <c r="B53" s="112" t="s">
        <v>156</v>
      </c>
      <c r="C53" s="112" t="s">
        <v>157</v>
      </c>
      <c r="D53" s="112" t="s">
        <v>158</v>
      </c>
      <c r="E53" s="112"/>
      <c r="F53" s="113" t="s">
        <v>2</v>
      </c>
      <c r="G53" s="114" t="s">
        <v>250</v>
      </c>
      <c r="H53" s="223"/>
      <c r="I53" s="116">
        <f t="shared" si="11"/>
        <v>0</v>
      </c>
      <c r="J53" s="233"/>
      <c r="K53" s="137">
        <f t="shared" si="12"/>
        <v>0</v>
      </c>
      <c r="L53" s="116">
        <f t="shared" si="13"/>
        <v>0</v>
      </c>
      <c r="M53" s="139">
        <v>0.61729999999999996</v>
      </c>
      <c r="N53" s="119">
        <f t="shared" si="14"/>
        <v>98.768000000000001</v>
      </c>
      <c r="Q53" s="81"/>
    </row>
    <row r="54" spans="1:17" s="3" customFormat="1" ht="37">
      <c r="A54" s="111" t="s">
        <v>173</v>
      </c>
      <c r="B54" s="112" t="s">
        <v>69</v>
      </c>
      <c r="C54" s="112" t="s">
        <v>155</v>
      </c>
      <c r="D54" s="112" t="s">
        <v>41</v>
      </c>
      <c r="E54" s="112"/>
      <c r="F54" s="113" t="s">
        <v>0</v>
      </c>
      <c r="G54" s="114" t="s">
        <v>251</v>
      </c>
      <c r="H54" s="223"/>
      <c r="I54" s="116">
        <f t="shared" si="11"/>
        <v>0</v>
      </c>
      <c r="J54" s="233"/>
      <c r="K54" s="137">
        <f t="shared" si="12"/>
        <v>0</v>
      </c>
      <c r="L54" s="116">
        <f t="shared" si="13"/>
        <v>0</v>
      </c>
      <c r="M54" s="139">
        <v>0.23899999999999999</v>
      </c>
      <c r="N54" s="119">
        <f t="shared" si="14"/>
        <v>35.85</v>
      </c>
      <c r="Q54" s="81">
        <v>90</v>
      </c>
    </row>
    <row r="55" spans="1:17" s="3" customFormat="1" ht="41.4" customHeight="1">
      <c r="A55" s="111" t="s">
        <v>174</v>
      </c>
      <c r="B55" s="112" t="s">
        <v>70</v>
      </c>
      <c r="C55" s="112" t="s">
        <v>224</v>
      </c>
      <c r="D55" s="112" t="s">
        <v>154</v>
      </c>
      <c r="E55" s="112"/>
      <c r="F55" s="113" t="s">
        <v>0</v>
      </c>
      <c r="G55" s="114" t="s">
        <v>231</v>
      </c>
      <c r="H55" s="223"/>
      <c r="I55" s="116">
        <f t="shared" si="11"/>
        <v>0</v>
      </c>
      <c r="J55" s="233"/>
      <c r="K55" s="137">
        <f t="shared" si="12"/>
        <v>0</v>
      </c>
      <c r="L55" s="116">
        <f t="shared" si="13"/>
        <v>0</v>
      </c>
      <c r="M55" s="139">
        <v>0.32390000000000002</v>
      </c>
      <c r="N55" s="119">
        <f t="shared" si="14"/>
        <v>1.2956000000000001</v>
      </c>
      <c r="Q55" s="81">
        <v>471</v>
      </c>
    </row>
    <row r="56" spans="1:17" s="3" customFormat="1" ht="41.4" customHeight="1">
      <c r="A56" s="111" t="s">
        <v>175</v>
      </c>
      <c r="B56" s="112" t="s">
        <v>73</v>
      </c>
      <c r="C56" s="112" t="s">
        <v>146</v>
      </c>
      <c r="D56" s="112" t="s">
        <v>154</v>
      </c>
      <c r="E56" s="112"/>
      <c r="F56" s="113" t="s">
        <v>0</v>
      </c>
      <c r="G56" s="114" t="s">
        <v>231</v>
      </c>
      <c r="H56" s="223"/>
      <c r="I56" s="116">
        <f t="shared" si="11"/>
        <v>0</v>
      </c>
      <c r="J56" s="233"/>
      <c r="K56" s="137">
        <f t="shared" si="12"/>
        <v>0</v>
      </c>
      <c r="L56" s="116">
        <f t="shared" si="13"/>
        <v>0</v>
      </c>
      <c r="M56" s="139">
        <v>2.38</v>
      </c>
      <c r="N56" s="119">
        <f t="shared" si="14"/>
        <v>9.52</v>
      </c>
      <c r="Q56" s="80"/>
    </row>
    <row r="57" spans="1:17" s="3" customFormat="1" ht="38.4" customHeight="1">
      <c r="A57" s="111" t="s">
        <v>176</v>
      </c>
      <c r="B57" s="112" t="s">
        <v>195</v>
      </c>
      <c r="C57" s="112" t="s">
        <v>196</v>
      </c>
      <c r="D57" s="112" t="s">
        <v>154</v>
      </c>
      <c r="E57" s="112"/>
      <c r="F57" s="113" t="s">
        <v>0</v>
      </c>
      <c r="G57" s="114" t="s">
        <v>16</v>
      </c>
      <c r="H57" s="223"/>
      <c r="I57" s="116">
        <f>H57*G57</f>
        <v>0</v>
      </c>
      <c r="J57" s="233"/>
      <c r="K57" s="137">
        <f>J57*G57</f>
        <v>0</v>
      </c>
      <c r="L57" s="116">
        <f>K57+I57</f>
        <v>0</v>
      </c>
      <c r="M57" s="139">
        <v>3.8600000000000002E-2</v>
      </c>
      <c r="N57" s="119">
        <f t="shared" si="14"/>
        <v>0.30880000000000002</v>
      </c>
      <c r="Q57" s="80"/>
    </row>
    <row r="58" spans="1:17" s="3" customFormat="1" ht="38.4" customHeight="1">
      <c r="A58" s="111" t="s">
        <v>207</v>
      </c>
      <c r="B58" s="112"/>
      <c r="C58" s="112" t="s">
        <v>227</v>
      </c>
      <c r="D58" s="112" t="s">
        <v>228</v>
      </c>
      <c r="E58" s="112"/>
      <c r="F58" s="113" t="s">
        <v>0</v>
      </c>
      <c r="G58" s="114" t="s">
        <v>202</v>
      </c>
      <c r="H58" s="223"/>
      <c r="I58" s="116">
        <f>H58*G58</f>
        <v>0</v>
      </c>
      <c r="J58" s="233"/>
      <c r="K58" s="137">
        <f>J58*G58</f>
        <v>0</v>
      </c>
      <c r="L58" s="116">
        <f>K58+I58</f>
        <v>0</v>
      </c>
      <c r="M58" s="139">
        <v>6.101</v>
      </c>
      <c r="N58" s="119">
        <f t="shared" si="14"/>
        <v>85.414000000000001</v>
      </c>
      <c r="Q58" s="80"/>
    </row>
    <row r="59" spans="1:17" s="3" customFormat="1" ht="28.25" customHeight="1">
      <c r="A59" s="111" t="s">
        <v>3</v>
      </c>
      <c r="B59" s="112"/>
      <c r="C59" s="112" t="s">
        <v>181</v>
      </c>
      <c r="D59" s="112"/>
      <c r="E59" s="112"/>
      <c r="F59" s="113" t="s">
        <v>62</v>
      </c>
      <c r="G59" s="114" t="s">
        <v>7</v>
      </c>
      <c r="H59" s="223"/>
      <c r="I59" s="116">
        <f t="shared" si="11"/>
        <v>0</v>
      </c>
      <c r="J59" s="232"/>
      <c r="K59" s="137">
        <f>J59*G59</f>
        <v>0</v>
      </c>
      <c r="L59" s="116">
        <f t="shared" si="13"/>
        <v>0</v>
      </c>
      <c r="M59" s="118">
        <v>0</v>
      </c>
      <c r="N59" s="119">
        <f t="shared" si="14"/>
        <v>0</v>
      </c>
      <c r="Q59" s="81">
        <v>0</v>
      </c>
    </row>
    <row r="60" spans="1:17" s="3" customFormat="1" ht="37">
      <c r="A60" s="111" t="s">
        <v>177</v>
      </c>
      <c r="B60" s="112" t="s">
        <v>37</v>
      </c>
      <c r="C60" s="112" t="s">
        <v>129</v>
      </c>
      <c r="D60" s="112"/>
      <c r="E60" s="112"/>
      <c r="F60" s="113" t="s">
        <v>36</v>
      </c>
      <c r="G60" s="122">
        <f>SUM(N52:N58)</f>
        <v>1058.2564</v>
      </c>
      <c r="H60" s="223"/>
      <c r="I60" s="116">
        <f t="shared" si="11"/>
        <v>0</v>
      </c>
      <c r="J60" s="233"/>
      <c r="K60" s="137">
        <f t="shared" si="12"/>
        <v>0</v>
      </c>
      <c r="L60" s="116">
        <f>K60+I60</f>
        <v>0</v>
      </c>
      <c r="M60" s="138"/>
      <c r="N60" s="119"/>
      <c r="Q60" s="81">
        <v>0</v>
      </c>
    </row>
    <row r="61" spans="1:17" s="3" customFormat="1" ht="26.75" customHeight="1">
      <c r="A61" s="101"/>
      <c r="B61" s="102"/>
      <c r="C61" s="123" t="s">
        <v>40</v>
      </c>
      <c r="D61" s="124"/>
      <c r="E61" s="124"/>
      <c r="F61" s="124"/>
      <c r="G61" s="125"/>
      <c r="H61" s="126"/>
      <c r="I61" s="127">
        <f>SUM(I62:I74)</f>
        <v>0</v>
      </c>
      <c r="J61" s="127"/>
      <c r="K61" s="127">
        <f>SUM(K62:K74)</f>
        <v>0</v>
      </c>
      <c r="L61" s="127">
        <f>SUM(L62:L74)</f>
        <v>0</v>
      </c>
      <c r="M61" s="136"/>
      <c r="N61" s="140"/>
      <c r="Q61" s="81">
        <v>150</v>
      </c>
    </row>
    <row r="62" spans="1:17" s="3" customFormat="1" ht="37">
      <c r="A62" s="111" t="s">
        <v>208</v>
      </c>
      <c r="B62" s="112" t="s">
        <v>51</v>
      </c>
      <c r="C62" s="112" t="s">
        <v>52</v>
      </c>
      <c r="D62" s="112"/>
      <c r="E62" s="112"/>
      <c r="F62" s="113" t="s">
        <v>5</v>
      </c>
      <c r="G62" s="156">
        <v>0.66</v>
      </c>
      <c r="H62" s="223"/>
      <c r="I62" s="116">
        <f t="shared" ref="I62:I74" si="15">H62*G62</f>
        <v>0</v>
      </c>
      <c r="J62" s="233"/>
      <c r="K62" s="137">
        <f t="shared" ref="K62:K74" si="16">J62*G62</f>
        <v>0</v>
      </c>
      <c r="L62" s="116">
        <f t="shared" ref="L62:L74" si="17">K62+I62</f>
        <v>0</v>
      </c>
      <c r="M62" s="138"/>
      <c r="N62" s="119"/>
      <c r="Q62" s="81">
        <v>0</v>
      </c>
    </row>
    <row r="63" spans="1:17" s="3" customFormat="1" ht="37">
      <c r="A63" s="111" t="s">
        <v>209</v>
      </c>
      <c r="B63" s="112" t="s">
        <v>133</v>
      </c>
      <c r="C63" s="112" t="s">
        <v>53</v>
      </c>
      <c r="D63" s="112"/>
      <c r="E63" s="112"/>
      <c r="F63" s="113" t="s">
        <v>2</v>
      </c>
      <c r="G63" s="122">
        <v>565</v>
      </c>
      <c r="H63" s="223"/>
      <c r="I63" s="116">
        <f t="shared" si="15"/>
        <v>0</v>
      </c>
      <c r="J63" s="233"/>
      <c r="K63" s="137">
        <f t="shared" si="16"/>
        <v>0</v>
      </c>
      <c r="L63" s="116">
        <f t="shared" si="17"/>
        <v>0</v>
      </c>
      <c r="M63" s="138"/>
      <c r="N63" s="119"/>
      <c r="Q63" s="81">
        <v>0</v>
      </c>
    </row>
    <row r="64" spans="1:17" s="3" customFormat="1" ht="37">
      <c r="A64" s="111" t="s">
        <v>147</v>
      </c>
      <c r="B64" s="112" t="s">
        <v>57</v>
      </c>
      <c r="C64" s="112" t="s">
        <v>197</v>
      </c>
      <c r="D64" s="112"/>
      <c r="E64" s="112"/>
      <c r="F64" s="113" t="s">
        <v>2</v>
      </c>
      <c r="G64" s="122">
        <v>85</v>
      </c>
      <c r="H64" s="223"/>
      <c r="I64" s="116">
        <f>H64*G64</f>
        <v>0</v>
      </c>
      <c r="J64" s="233"/>
      <c r="K64" s="137">
        <f t="shared" si="16"/>
        <v>0</v>
      </c>
      <c r="L64" s="116">
        <f t="shared" si="17"/>
        <v>0</v>
      </c>
      <c r="M64" s="138"/>
      <c r="N64" s="119"/>
      <c r="Q64" s="81">
        <v>0</v>
      </c>
    </row>
    <row r="65" spans="1:17" s="3" customFormat="1" ht="34.25" customHeight="1">
      <c r="A65" s="111" t="s">
        <v>148</v>
      </c>
      <c r="B65" s="112"/>
      <c r="C65" s="112" t="s">
        <v>216</v>
      </c>
      <c r="D65" s="112"/>
      <c r="E65" s="112"/>
      <c r="F65" s="113" t="s">
        <v>2</v>
      </c>
      <c r="G65" s="122">
        <f>G64</f>
        <v>85</v>
      </c>
      <c r="H65" s="223"/>
      <c r="I65" s="116">
        <f>H65*G65</f>
        <v>0</v>
      </c>
      <c r="J65" s="233"/>
      <c r="K65" s="137">
        <f>J65*G65</f>
        <v>0</v>
      </c>
      <c r="L65" s="116">
        <f>K65+I65</f>
        <v>0</v>
      </c>
      <c r="M65" s="138"/>
      <c r="N65" s="119"/>
      <c r="Q65" s="81"/>
    </row>
    <row r="66" spans="1:17" s="3" customFormat="1" ht="34.25" customHeight="1">
      <c r="A66" s="111" t="s">
        <v>30</v>
      </c>
      <c r="B66" s="112" t="s">
        <v>57</v>
      </c>
      <c r="C66" s="112" t="s">
        <v>226</v>
      </c>
      <c r="D66" s="112"/>
      <c r="E66" s="112"/>
      <c r="F66" s="112" t="s">
        <v>2</v>
      </c>
      <c r="G66" s="122">
        <v>10</v>
      </c>
      <c r="H66" s="223"/>
      <c r="I66" s="116">
        <f>H66*G66</f>
        <v>0</v>
      </c>
      <c r="J66" s="233"/>
      <c r="K66" s="137">
        <f>J66*G66</f>
        <v>0</v>
      </c>
      <c r="L66" s="116">
        <f>K66+I66</f>
        <v>0</v>
      </c>
      <c r="M66" s="154"/>
      <c r="N66" s="155"/>
      <c r="Q66" s="81"/>
    </row>
    <row r="67" spans="1:17" s="3" customFormat="1" ht="37">
      <c r="A67" s="111" t="s">
        <v>31</v>
      </c>
      <c r="B67" s="112" t="s">
        <v>122</v>
      </c>
      <c r="C67" s="112" t="s">
        <v>125</v>
      </c>
      <c r="D67" s="112"/>
      <c r="E67" s="112"/>
      <c r="F67" s="113" t="s">
        <v>2</v>
      </c>
      <c r="G67" s="122">
        <v>660</v>
      </c>
      <c r="H67" s="223"/>
      <c r="I67" s="116">
        <f t="shared" si="15"/>
        <v>0</v>
      </c>
      <c r="J67" s="233"/>
      <c r="K67" s="137">
        <f t="shared" si="16"/>
        <v>0</v>
      </c>
      <c r="L67" s="116">
        <f t="shared" si="17"/>
        <v>0</v>
      </c>
      <c r="M67" s="138"/>
      <c r="N67" s="119"/>
      <c r="Q67" s="81">
        <v>11</v>
      </c>
    </row>
    <row r="68" spans="1:17" s="3" customFormat="1" ht="37">
      <c r="A68" s="111" t="s">
        <v>32</v>
      </c>
      <c r="B68" s="112" t="s">
        <v>54</v>
      </c>
      <c r="C68" s="112" t="s">
        <v>126</v>
      </c>
      <c r="D68" s="112"/>
      <c r="E68" s="112"/>
      <c r="F68" s="113" t="s">
        <v>2</v>
      </c>
      <c r="G68" s="122">
        <f>G67</f>
        <v>660</v>
      </c>
      <c r="H68" s="223"/>
      <c r="I68" s="116">
        <f t="shared" si="15"/>
        <v>0</v>
      </c>
      <c r="J68" s="233"/>
      <c r="K68" s="137">
        <f t="shared" si="16"/>
        <v>0</v>
      </c>
      <c r="L68" s="116">
        <f t="shared" si="17"/>
        <v>0</v>
      </c>
      <c r="M68" s="138"/>
      <c r="N68" s="119"/>
      <c r="Q68" s="81">
        <v>200</v>
      </c>
    </row>
    <row r="69" spans="1:17" s="3" customFormat="1" ht="37">
      <c r="A69" s="111" t="s">
        <v>210</v>
      </c>
      <c r="B69" s="112" t="s">
        <v>55</v>
      </c>
      <c r="C69" s="112" t="s">
        <v>56</v>
      </c>
      <c r="D69" s="112"/>
      <c r="E69" s="112"/>
      <c r="F69" s="113" t="s">
        <v>2</v>
      </c>
      <c r="G69" s="122">
        <f>G68</f>
        <v>660</v>
      </c>
      <c r="H69" s="223"/>
      <c r="I69" s="116">
        <f t="shared" si="15"/>
        <v>0</v>
      </c>
      <c r="J69" s="233"/>
      <c r="K69" s="137">
        <f t="shared" si="16"/>
        <v>0</v>
      </c>
      <c r="L69" s="116">
        <f t="shared" si="17"/>
        <v>0</v>
      </c>
      <c r="M69" s="138"/>
      <c r="N69" s="119"/>
      <c r="Q69" s="81"/>
    </row>
    <row r="70" spans="1:17" s="3" customFormat="1" ht="32.75" customHeight="1">
      <c r="A70" s="111" t="s">
        <v>206</v>
      </c>
      <c r="B70" s="112"/>
      <c r="C70" s="112" t="s">
        <v>217</v>
      </c>
      <c r="D70" s="112"/>
      <c r="E70" s="112"/>
      <c r="F70" s="113" t="s">
        <v>2</v>
      </c>
      <c r="G70" s="122">
        <f>G65</f>
        <v>85</v>
      </c>
      <c r="H70" s="223"/>
      <c r="I70" s="116">
        <f>H70*G70</f>
        <v>0</v>
      </c>
      <c r="J70" s="233"/>
      <c r="K70" s="137">
        <f>J70*G70</f>
        <v>0</v>
      </c>
      <c r="L70" s="116">
        <f>K70+I70</f>
        <v>0</v>
      </c>
      <c r="M70" s="138"/>
      <c r="N70" s="119"/>
      <c r="Q70" s="81"/>
    </row>
    <row r="71" spans="1:17" s="3" customFormat="1" ht="27.25" customHeight="1">
      <c r="A71" s="111" t="s">
        <v>211</v>
      </c>
      <c r="B71" s="112"/>
      <c r="C71" s="112" t="s">
        <v>58</v>
      </c>
      <c r="D71" s="141"/>
      <c r="E71" s="112"/>
      <c r="F71" s="113" t="s">
        <v>2</v>
      </c>
      <c r="G71" s="122">
        <f>G63</f>
        <v>565</v>
      </c>
      <c r="H71" s="223"/>
      <c r="I71" s="116">
        <f t="shared" si="15"/>
        <v>0</v>
      </c>
      <c r="J71" s="233"/>
      <c r="K71" s="137">
        <f t="shared" si="16"/>
        <v>0</v>
      </c>
      <c r="L71" s="116">
        <f t="shared" si="17"/>
        <v>0</v>
      </c>
      <c r="M71" s="138"/>
      <c r="N71" s="119"/>
      <c r="Q71" s="81">
        <v>0</v>
      </c>
    </row>
    <row r="72" spans="1:17" s="3" customFormat="1" ht="37">
      <c r="A72" s="111" t="s">
        <v>33</v>
      </c>
      <c r="B72" s="112" t="s">
        <v>124</v>
      </c>
      <c r="C72" s="112" t="s">
        <v>198</v>
      </c>
      <c r="D72" s="112"/>
      <c r="E72" s="112"/>
      <c r="F72" s="113" t="s">
        <v>2</v>
      </c>
      <c r="G72" s="122">
        <f>G64</f>
        <v>85</v>
      </c>
      <c r="H72" s="223"/>
      <c r="I72" s="116">
        <f t="shared" si="15"/>
        <v>0</v>
      </c>
      <c r="J72" s="233"/>
      <c r="K72" s="137">
        <f t="shared" si="16"/>
        <v>0</v>
      </c>
      <c r="L72" s="116">
        <f t="shared" si="17"/>
        <v>0</v>
      </c>
      <c r="M72" s="138"/>
      <c r="N72" s="119"/>
      <c r="Q72" s="81">
        <v>30000</v>
      </c>
    </row>
    <row r="73" spans="1:17" s="3" customFormat="1" ht="37">
      <c r="A73" s="111" t="s">
        <v>137</v>
      </c>
      <c r="B73" s="112" t="s">
        <v>130</v>
      </c>
      <c r="C73" s="112" t="s">
        <v>123</v>
      </c>
      <c r="D73" s="112"/>
      <c r="E73" s="112"/>
      <c r="F73" s="113" t="s">
        <v>2</v>
      </c>
      <c r="G73" s="122">
        <f>G67</f>
        <v>660</v>
      </c>
      <c r="H73" s="223"/>
      <c r="I73" s="116">
        <f t="shared" si="15"/>
        <v>0</v>
      </c>
      <c r="J73" s="233"/>
      <c r="K73" s="137">
        <f t="shared" si="16"/>
        <v>0</v>
      </c>
      <c r="L73" s="116">
        <f t="shared" si="17"/>
        <v>0</v>
      </c>
      <c r="M73" s="138"/>
      <c r="N73" s="119"/>
      <c r="Q73" s="80"/>
    </row>
    <row r="74" spans="1:17" s="3" customFormat="1" ht="29.75" customHeight="1">
      <c r="A74" s="111" t="s">
        <v>34</v>
      </c>
      <c r="B74" s="112"/>
      <c r="C74" s="112" t="s">
        <v>181</v>
      </c>
      <c r="D74" s="112"/>
      <c r="E74" s="112"/>
      <c r="F74" s="113" t="s">
        <v>62</v>
      </c>
      <c r="G74" s="114" t="s">
        <v>7</v>
      </c>
      <c r="H74" s="223"/>
      <c r="I74" s="116">
        <f t="shared" si="15"/>
        <v>0</v>
      </c>
      <c r="J74" s="232"/>
      <c r="K74" s="117">
        <f t="shared" si="16"/>
        <v>0</v>
      </c>
      <c r="L74" s="116">
        <f t="shared" si="17"/>
        <v>0</v>
      </c>
      <c r="M74" s="118">
        <v>0</v>
      </c>
      <c r="N74" s="119">
        <f>M74*G74</f>
        <v>0</v>
      </c>
      <c r="Q74" s="81">
        <v>0</v>
      </c>
    </row>
    <row r="75" spans="1:17" s="3" customFormat="1" ht="27.25" customHeight="1">
      <c r="A75" s="101"/>
      <c r="B75" s="102"/>
      <c r="C75" s="123" t="s">
        <v>71</v>
      </c>
      <c r="D75" s="124"/>
      <c r="E75" s="124"/>
      <c r="F75" s="124"/>
      <c r="G75" s="125"/>
      <c r="H75" s="134"/>
      <c r="I75" s="133">
        <f>SUM(I76:I87)</f>
        <v>0</v>
      </c>
      <c r="J75" s="133"/>
      <c r="K75" s="133">
        <f>SUM(K76:K87)</f>
        <v>0</v>
      </c>
      <c r="L75" s="133">
        <f>SUM(L76:L87)</f>
        <v>0</v>
      </c>
      <c r="M75" s="136"/>
      <c r="N75" s="140"/>
      <c r="Q75" s="81"/>
    </row>
    <row r="76" spans="1:17" s="3" customFormat="1" ht="28" customHeight="1">
      <c r="A76" s="111" t="s">
        <v>245</v>
      </c>
      <c r="B76" s="112"/>
      <c r="C76" s="112" t="s">
        <v>149</v>
      </c>
      <c r="D76" s="112"/>
      <c r="E76" s="112"/>
      <c r="F76" s="113" t="s">
        <v>59</v>
      </c>
      <c r="G76" s="122">
        <v>80</v>
      </c>
      <c r="H76" s="223"/>
      <c r="I76" s="116">
        <f>H76*G76</f>
        <v>0</v>
      </c>
      <c r="J76" s="233"/>
      <c r="K76" s="137">
        <f t="shared" ref="K76:K87" si="18">J76*G76</f>
        <v>0</v>
      </c>
      <c r="L76" s="116">
        <f t="shared" ref="L76:L87" si="19">K76+I76</f>
        <v>0</v>
      </c>
      <c r="M76" s="139"/>
      <c r="N76" s="119"/>
      <c r="Q76" s="81"/>
    </row>
    <row r="77" spans="1:17" s="3" customFormat="1" ht="28" customHeight="1">
      <c r="A77" s="111" t="s">
        <v>246</v>
      </c>
      <c r="B77" s="112"/>
      <c r="C77" s="112" t="s">
        <v>225</v>
      </c>
      <c r="D77" s="112"/>
      <c r="E77" s="112"/>
      <c r="F77" s="113" t="s">
        <v>59</v>
      </c>
      <c r="G77" s="122">
        <v>50</v>
      </c>
      <c r="H77" s="223"/>
      <c r="I77" s="116">
        <f>H77*G77</f>
        <v>0</v>
      </c>
      <c r="J77" s="233"/>
      <c r="K77" s="137">
        <f>J77*G77</f>
        <v>0</v>
      </c>
      <c r="L77" s="116">
        <f>K77+I77</f>
        <v>0</v>
      </c>
      <c r="M77" s="139"/>
      <c r="N77" s="119"/>
      <c r="Q77" s="81"/>
    </row>
    <row r="78" spans="1:17" s="3" customFormat="1" ht="28" customHeight="1">
      <c r="A78" s="111" t="s">
        <v>247</v>
      </c>
      <c r="B78" s="112"/>
      <c r="C78" s="112" t="s">
        <v>243</v>
      </c>
      <c r="D78" s="112"/>
      <c r="E78" s="112"/>
      <c r="F78" s="113" t="s">
        <v>62</v>
      </c>
      <c r="G78" s="122">
        <v>18</v>
      </c>
      <c r="H78" s="223"/>
      <c r="I78" s="116">
        <f>H78*G78</f>
        <v>0</v>
      </c>
      <c r="J78" s="233"/>
      <c r="K78" s="137">
        <f>J78*G78</f>
        <v>0</v>
      </c>
      <c r="L78" s="116">
        <f>K78+I78</f>
        <v>0</v>
      </c>
      <c r="M78" s="139"/>
      <c r="N78" s="119"/>
      <c r="Q78" s="81"/>
    </row>
    <row r="79" spans="1:17" s="3" customFormat="1" ht="28" customHeight="1">
      <c r="A79" s="111" t="s">
        <v>248</v>
      </c>
      <c r="B79" s="112"/>
      <c r="C79" s="112" t="s">
        <v>161</v>
      </c>
      <c r="D79" s="112"/>
      <c r="E79" s="112"/>
      <c r="F79" s="113" t="s">
        <v>59</v>
      </c>
      <c r="G79" s="122">
        <v>70</v>
      </c>
      <c r="H79" s="223"/>
      <c r="I79" s="116">
        <f>H79*G79</f>
        <v>0</v>
      </c>
      <c r="J79" s="233"/>
      <c r="K79" s="137">
        <f t="shared" si="18"/>
        <v>0</v>
      </c>
      <c r="L79" s="116">
        <f t="shared" si="19"/>
        <v>0</v>
      </c>
      <c r="M79" s="139"/>
      <c r="N79" s="119"/>
      <c r="Q79" s="81"/>
    </row>
    <row r="80" spans="1:17" s="3" customFormat="1" ht="28" customHeight="1">
      <c r="A80" s="111" t="s">
        <v>249</v>
      </c>
      <c r="B80" s="112"/>
      <c r="C80" s="112" t="s">
        <v>159</v>
      </c>
      <c r="D80" s="112"/>
      <c r="E80" s="112"/>
      <c r="F80" s="113" t="s">
        <v>62</v>
      </c>
      <c r="G80" s="122">
        <v>1</v>
      </c>
      <c r="H80" s="223"/>
      <c r="I80" s="116">
        <v>0</v>
      </c>
      <c r="J80" s="233"/>
      <c r="K80" s="137">
        <f t="shared" si="18"/>
        <v>0</v>
      </c>
      <c r="L80" s="116">
        <f t="shared" si="19"/>
        <v>0</v>
      </c>
      <c r="M80" s="139"/>
      <c r="N80" s="119"/>
      <c r="Q80" s="81"/>
    </row>
    <row r="81" spans="1:31" s="3" customFormat="1" ht="28" customHeight="1">
      <c r="A81" s="111" t="s">
        <v>132</v>
      </c>
      <c r="B81" s="112"/>
      <c r="C81" s="112" t="s">
        <v>199</v>
      </c>
      <c r="D81" s="112"/>
      <c r="E81" s="112"/>
      <c r="F81" s="113" t="s">
        <v>59</v>
      </c>
      <c r="G81" s="122">
        <v>120</v>
      </c>
      <c r="H81" s="223"/>
      <c r="I81" s="116">
        <f>H81*G81</f>
        <v>0</v>
      </c>
      <c r="J81" s="233"/>
      <c r="K81" s="137">
        <f t="shared" si="18"/>
        <v>0</v>
      </c>
      <c r="L81" s="116">
        <f t="shared" si="19"/>
        <v>0</v>
      </c>
      <c r="M81" s="139"/>
      <c r="N81" s="119"/>
      <c r="Q81" s="81"/>
    </row>
    <row r="82" spans="1:31" s="3" customFormat="1" ht="28" customHeight="1">
      <c r="A82" s="111" t="s">
        <v>138</v>
      </c>
      <c r="B82" s="112"/>
      <c r="C82" s="112" t="s">
        <v>244</v>
      </c>
      <c r="D82" s="112"/>
      <c r="E82" s="112"/>
      <c r="F82" s="113" t="s">
        <v>59</v>
      </c>
      <c r="G82" s="122">
        <f>G81</f>
        <v>120</v>
      </c>
      <c r="H82" s="223"/>
      <c r="I82" s="116">
        <f>H82*G82</f>
        <v>0</v>
      </c>
      <c r="J82" s="233"/>
      <c r="K82" s="137">
        <f t="shared" ref="K82" si="20">J82*G82</f>
        <v>0</v>
      </c>
      <c r="L82" s="116">
        <f t="shared" ref="L82" si="21">K82+I82</f>
        <v>0</v>
      </c>
      <c r="M82" s="139"/>
      <c r="N82" s="119"/>
      <c r="Q82" s="81"/>
    </row>
    <row r="83" spans="1:31" s="3" customFormat="1" ht="28" customHeight="1">
      <c r="A83" s="111" t="s">
        <v>139</v>
      </c>
      <c r="B83" s="112"/>
      <c r="C83" s="112" t="s">
        <v>4</v>
      </c>
      <c r="D83" s="112"/>
      <c r="E83" s="112"/>
      <c r="F83" s="113" t="s">
        <v>5</v>
      </c>
      <c r="G83" s="122">
        <v>1200</v>
      </c>
      <c r="H83" s="223"/>
      <c r="I83" s="116">
        <f>H83*G83</f>
        <v>0</v>
      </c>
      <c r="J83" s="233"/>
      <c r="K83" s="137">
        <f t="shared" si="18"/>
        <v>0</v>
      </c>
      <c r="L83" s="116">
        <f t="shared" si="19"/>
        <v>0</v>
      </c>
      <c r="M83" s="139"/>
      <c r="N83" s="119"/>
      <c r="Q83" s="81">
        <v>0</v>
      </c>
    </row>
    <row r="84" spans="1:31" s="3" customFormat="1" ht="37">
      <c r="A84" s="111" t="s">
        <v>140</v>
      </c>
      <c r="B84" s="112" t="s">
        <v>74</v>
      </c>
      <c r="C84" s="112" t="s">
        <v>61</v>
      </c>
      <c r="D84" s="112"/>
      <c r="E84" s="112"/>
      <c r="F84" s="113" t="s">
        <v>0</v>
      </c>
      <c r="G84" s="122">
        <v>18</v>
      </c>
      <c r="H84" s="223"/>
      <c r="I84" s="116">
        <f>H84*G84</f>
        <v>0</v>
      </c>
      <c r="J84" s="233"/>
      <c r="K84" s="137">
        <f t="shared" si="18"/>
        <v>0</v>
      </c>
      <c r="L84" s="116">
        <f t="shared" si="19"/>
        <v>0</v>
      </c>
      <c r="M84" s="139"/>
      <c r="N84" s="119"/>
      <c r="Q84" s="81">
        <v>0</v>
      </c>
    </row>
    <row r="85" spans="1:31" s="3" customFormat="1" ht="28" customHeight="1">
      <c r="A85" s="111" t="s">
        <v>141</v>
      </c>
      <c r="B85" s="112"/>
      <c r="C85" s="112" t="s">
        <v>60</v>
      </c>
      <c r="D85" s="112"/>
      <c r="E85" s="112"/>
      <c r="F85" s="113" t="s">
        <v>0</v>
      </c>
      <c r="G85" s="122">
        <v>18</v>
      </c>
      <c r="H85" s="223"/>
      <c r="I85" s="116">
        <f>H85*G85</f>
        <v>0</v>
      </c>
      <c r="J85" s="233"/>
      <c r="K85" s="137">
        <f t="shared" si="18"/>
        <v>0</v>
      </c>
      <c r="L85" s="116">
        <f t="shared" si="19"/>
        <v>0</v>
      </c>
      <c r="M85" s="139"/>
      <c r="N85" s="119"/>
    </row>
    <row r="86" spans="1:31" s="3" customFormat="1" ht="28" customHeight="1">
      <c r="A86" s="111" t="s">
        <v>142</v>
      </c>
      <c r="B86" s="112"/>
      <c r="C86" s="112" t="s">
        <v>189</v>
      </c>
      <c r="D86" s="112"/>
      <c r="E86" s="112"/>
      <c r="F86" s="113" t="s">
        <v>0</v>
      </c>
      <c r="G86" s="122">
        <v>1</v>
      </c>
      <c r="H86" s="223"/>
      <c r="I86" s="116">
        <f>H86*G86</f>
        <v>0</v>
      </c>
      <c r="J86" s="233"/>
      <c r="K86" s="137">
        <f>J86*G86</f>
        <v>0</v>
      </c>
      <c r="L86" s="116">
        <f>K86+I86</f>
        <v>0</v>
      </c>
      <c r="M86" s="139"/>
      <c r="N86" s="119"/>
    </row>
    <row r="87" spans="1:31" s="3" customFormat="1" ht="28" customHeight="1">
      <c r="A87" s="111" t="s">
        <v>143</v>
      </c>
      <c r="B87" s="112"/>
      <c r="C87" s="112" t="s">
        <v>150</v>
      </c>
      <c r="D87" s="112"/>
      <c r="E87" s="112"/>
      <c r="F87" s="113" t="s">
        <v>62</v>
      </c>
      <c r="G87" s="122">
        <v>1</v>
      </c>
      <c r="H87" s="223"/>
      <c r="I87" s="116">
        <v>0</v>
      </c>
      <c r="J87" s="233"/>
      <c r="K87" s="137">
        <f t="shared" si="18"/>
        <v>0</v>
      </c>
      <c r="L87" s="116">
        <f t="shared" si="19"/>
        <v>0</v>
      </c>
      <c r="M87" s="139"/>
      <c r="N87" s="119"/>
    </row>
    <row r="88" spans="1:31" s="3" customFormat="1" ht="30" customHeight="1" thickBot="1">
      <c r="A88" s="142"/>
      <c r="B88" s="143"/>
      <c r="C88" s="144" t="s">
        <v>136</v>
      </c>
      <c r="D88" s="145"/>
      <c r="E88" s="145"/>
      <c r="F88" s="146"/>
      <c r="G88" s="147"/>
      <c r="H88" s="148"/>
      <c r="I88" s="149">
        <f>SUM(I76:I87,I62:I74,I52:I60,I49:I50,I42:I47,I33:I40,I27:I31,I15:I25)</f>
        <v>0</v>
      </c>
      <c r="J88" s="150"/>
      <c r="K88" s="149">
        <f>SUM(K76:K87,K62:K74,K52:K60,K49:K50,K42:K47,K33:K40,K27:K31,K15:K25)</f>
        <v>0</v>
      </c>
      <c r="L88" s="149">
        <f>SUM(L76:L87,L62:L74,L52:L60,L49:L50,L42:L47,L33:L40,L27:L31,L15:L25)</f>
        <v>0</v>
      </c>
      <c r="M88" s="151"/>
      <c r="N88" s="152"/>
    </row>
    <row r="89" spans="1:31" s="3" customFormat="1">
      <c r="A89" s="34"/>
      <c r="B89" s="35"/>
      <c r="C89" s="35"/>
      <c r="D89" s="35"/>
      <c r="E89" s="35"/>
      <c r="F89" s="36"/>
      <c r="G89" s="37"/>
      <c r="H89" s="38"/>
      <c r="I89" s="39"/>
      <c r="J89" s="40"/>
      <c r="K89" s="40"/>
      <c r="L89" s="39"/>
      <c r="M89" s="41"/>
      <c r="N89" s="41"/>
    </row>
    <row r="90" spans="1:31" s="3" customFormat="1" ht="16.25" customHeight="1">
      <c r="A90" s="34"/>
      <c r="B90" s="35"/>
      <c r="C90" s="35"/>
      <c r="D90" s="42"/>
      <c r="E90" s="35"/>
      <c r="F90" s="43"/>
      <c r="G90" s="43"/>
      <c r="H90" s="38"/>
      <c r="I90" s="39"/>
      <c r="J90" s="40"/>
      <c r="K90" s="40"/>
      <c r="L90" s="39"/>
      <c r="M90" s="41"/>
      <c r="N90" s="41"/>
      <c r="AD90" s="82"/>
      <c r="AE90" s="83"/>
    </row>
    <row r="91" spans="1:31" s="3" customFormat="1">
      <c r="A91" s="34"/>
      <c r="B91" s="35"/>
      <c r="C91" s="35"/>
      <c r="D91" s="42"/>
      <c r="E91" s="35"/>
      <c r="F91" s="43"/>
      <c r="G91" s="43"/>
      <c r="H91" s="38"/>
      <c r="I91" s="39"/>
      <c r="J91" s="40"/>
      <c r="K91" s="40"/>
      <c r="L91" s="39"/>
      <c r="M91" s="41"/>
      <c r="N91" s="41"/>
      <c r="AD91" s="82"/>
      <c r="AE91" s="82"/>
    </row>
    <row r="92" spans="1:31" s="3" customFormat="1">
      <c r="A92" s="34"/>
      <c r="B92" s="35"/>
      <c r="C92" s="35"/>
      <c r="D92" s="42"/>
      <c r="E92" s="35"/>
      <c r="F92" s="43"/>
      <c r="G92" s="43"/>
      <c r="H92" s="38"/>
      <c r="I92" s="39"/>
      <c r="J92" s="40"/>
      <c r="K92" s="40"/>
      <c r="L92" s="39"/>
      <c r="M92" s="41"/>
      <c r="N92" s="41"/>
      <c r="AD92" s="82"/>
      <c r="AE92" s="82"/>
    </row>
    <row r="93" spans="1:31" s="3" customFormat="1">
      <c r="A93" s="34"/>
      <c r="B93" s="35"/>
      <c r="C93" s="35"/>
      <c r="D93" s="42"/>
      <c r="E93" s="35"/>
      <c r="F93" s="43"/>
      <c r="G93" s="43"/>
      <c r="H93" s="38"/>
      <c r="I93" s="39"/>
      <c r="J93" s="40"/>
      <c r="K93" s="40"/>
      <c r="L93" s="39"/>
      <c r="M93" s="41"/>
      <c r="N93" s="41"/>
      <c r="AD93" s="82"/>
      <c r="AE93" s="82"/>
    </row>
    <row r="94" spans="1:31" s="3" customFormat="1">
      <c r="A94" s="34"/>
      <c r="B94" s="35"/>
      <c r="C94" s="35"/>
      <c r="D94" s="42"/>
      <c r="E94" s="35"/>
      <c r="F94" s="43"/>
      <c r="G94" s="43"/>
      <c r="H94" s="38"/>
      <c r="I94" s="39"/>
      <c r="J94" s="40"/>
      <c r="K94" s="40"/>
      <c r="L94" s="39"/>
      <c r="M94" s="41"/>
      <c r="N94" s="41"/>
      <c r="AD94" s="82"/>
      <c r="AE94" s="82"/>
    </row>
    <row r="95" spans="1:31" s="3" customFormat="1">
      <c r="A95" s="34"/>
      <c r="B95" s="35"/>
      <c r="C95" s="35"/>
      <c r="D95" s="42"/>
      <c r="E95" s="35"/>
      <c r="F95" s="43"/>
      <c r="G95" s="43"/>
      <c r="H95" s="38"/>
      <c r="I95" s="39"/>
      <c r="J95" s="40"/>
      <c r="K95" s="40"/>
      <c r="L95" s="39"/>
      <c r="M95" s="41"/>
      <c r="N95" s="41"/>
      <c r="AD95" s="82"/>
      <c r="AE95" s="82"/>
    </row>
    <row r="96" spans="1:31" s="3" customFormat="1">
      <c r="A96" s="34"/>
      <c r="B96" s="35"/>
      <c r="C96" s="35"/>
      <c r="D96" s="42"/>
      <c r="E96" s="35"/>
      <c r="F96" s="43"/>
      <c r="G96" s="43"/>
      <c r="H96" s="38"/>
      <c r="I96" s="39"/>
      <c r="J96" s="44"/>
      <c r="K96" s="44"/>
      <c r="L96" s="39"/>
      <c r="M96" s="45"/>
      <c r="N96" s="41"/>
      <c r="AD96" s="82"/>
      <c r="AE96" s="82"/>
    </row>
    <row r="97" spans="1:31" s="3" customFormat="1">
      <c r="A97" s="34"/>
      <c r="B97" s="35"/>
      <c r="C97" s="35"/>
      <c r="D97" s="42"/>
      <c r="E97" s="35"/>
      <c r="F97" s="43"/>
      <c r="G97" s="43"/>
      <c r="H97" s="38"/>
      <c r="I97" s="39"/>
      <c r="J97" s="44"/>
      <c r="K97" s="44"/>
      <c r="L97" s="39"/>
      <c r="M97" s="45"/>
      <c r="N97" s="41"/>
      <c r="AD97" s="82"/>
      <c r="AE97" s="82"/>
    </row>
    <row r="98" spans="1:31" s="3" customFormat="1">
      <c r="A98" s="34"/>
      <c r="B98" s="35"/>
      <c r="C98" s="35"/>
      <c r="D98" s="42"/>
      <c r="E98" s="35"/>
      <c r="F98" s="43"/>
      <c r="G98" s="43"/>
      <c r="H98" s="38"/>
      <c r="I98" s="39"/>
      <c r="J98" s="44"/>
      <c r="K98" s="44"/>
      <c r="L98" s="39"/>
      <c r="M98" s="45"/>
      <c r="N98" s="41"/>
      <c r="AD98" s="82"/>
      <c r="AE98" s="82"/>
    </row>
    <row r="99" spans="1:31" s="3" customFormat="1">
      <c r="A99" s="34"/>
      <c r="B99" s="35"/>
      <c r="C99" s="35"/>
      <c r="D99" s="42"/>
      <c r="E99" s="35"/>
      <c r="F99" s="43"/>
      <c r="G99" s="43"/>
      <c r="H99" s="38"/>
      <c r="I99" s="39"/>
      <c r="J99" s="44"/>
      <c r="K99" s="44"/>
      <c r="L99" s="39"/>
      <c r="M99" s="45"/>
      <c r="N99" s="41"/>
      <c r="AD99" s="82"/>
      <c r="AE99" s="82"/>
    </row>
    <row r="100" spans="1:31" s="3" customFormat="1">
      <c r="A100" s="34"/>
      <c r="B100" s="35"/>
      <c r="C100" s="35"/>
      <c r="D100" s="42"/>
      <c r="E100" s="35"/>
      <c r="F100" s="43"/>
      <c r="G100" s="43"/>
      <c r="H100" s="38"/>
      <c r="I100" s="39"/>
      <c r="J100" s="44"/>
      <c r="K100" s="44"/>
      <c r="L100" s="39"/>
      <c r="M100" s="45"/>
      <c r="N100" s="41"/>
      <c r="AD100" s="82"/>
      <c r="AE100" s="82"/>
    </row>
    <row r="101" spans="1:31" s="3" customFormat="1">
      <c r="A101" s="34"/>
      <c r="B101" s="35"/>
      <c r="C101" s="35"/>
      <c r="D101" s="42"/>
      <c r="E101" s="35"/>
      <c r="F101" s="43"/>
      <c r="G101" s="43"/>
      <c r="H101" s="38"/>
      <c r="I101" s="39"/>
      <c r="J101" s="44"/>
      <c r="K101" s="44"/>
      <c r="L101" s="39"/>
      <c r="M101" s="45"/>
      <c r="N101" s="41"/>
      <c r="AD101" s="82"/>
      <c r="AE101" s="82"/>
    </row>
    <row r="102" spans="1:31" s="3" customFormat="1">
      <c r="A102" s="34"/>
      <c r="B102" s="35"/>
      <c r="C102" s="35"/>
      <c r="D102" s="42"/>
      <c r="E102" s="35"/>
      <c r="F102" s="43"/>
      <c r="G102" s="43"/>
      <c r="H102" s="38"/>
      <c r="I102" s="39"/>
      <c r="J102" s="44"/>
      <c r="K102" s="44"/>
      <c r="L102" s="39"/>
      <c r="M102" s="45"/>
      <c r="N102" s="41"/>
      <c r="AD102" s="82"/>
      <c r="AE102" s="82"/>
    </row>
    <row r="103" spans="1:31" s="3" customFormat="1">
      <c r="A103" s="34"/>
      <c r="B103" s="35"/>
      <c r="C103" s="35"/>
      <c r="D103" s="42"/>
      <c r="E103" s="35"/>
      <c r="F103" s="43"/>
      <c r="G103" s="43"/>
      <c r="H103" s="38"/>
      <c r="I103" s="39"/>
      <c r="J103" s="44"/>
      <c r="K103" s="44"/>
      <c r="L103" s="39"/>
      <c r="M103" s="45"/>
      <c r="N103" s="41"/>
      <c r="AD103" s="82"/>
      <c r="AE103" s="82"/>
    </row>
    <row r="104" spans="1:31" s="3" customFormat="1">
      <c r="A104" s="34"/>
      <c r="B104" s="35"/>
      <c r="C104" s="35"/>
      <c r="D104" s="42"/>
      <c r="E104" s="35"/>
      <c r="F104" s="43"/>
      <c r="G104" s="43"/>
      <c r="H104" s="38"/>
      <c r="I104" s="39"/>
      <c r="J104" s="44"/>
      <c r="K104" s="44"/>
      <c r="L104" s="39"/>
      <c r="M104" s="45"/>
      <c r="N104" s="41"/>
      <c r="AD104" s="82"/>
      <c r="AE104" s="82"/>
    </row>
    <row r="105" spans="1:31" s="3" customFormat="1">
      <c r="A105" s="34"/>
      <c r="B105" s="35"/>
      <c r="C105" s="35"/>
      <c r="D105" s="42"/>
      <c r="E105" s="35"/>
      <c r="F105" s="43"/>
      <c r="G105" s="43"/>
      <c r="H105" s="38"/>
      <c r="I105" s="39"/>
      <c r="J105" s="44"/>
      <c r="K105" s="44"/>
      <c r="L105" s="39"/>
      <c r="M105" s="45"/>
      <c r="N105" s="41"/>
      <c r="AD105" s="82"/>
      <c r="AE105" s="82"/>
    </row>
    <row r="106" spans="1:31" s="3" customFormat="1">
      <c r="A106" s="34"/>
      <c r="B106" s="35"/>
      <c r="C106" s="35"/>
      <c r="D106" s="42"/>
      <c r="E106" s="35"/>
      <c r="F106" s="43"/>
      <c r="G106" s="43"/>
      <c r="H106" s="38"/>
      <c r="I106" s="39"/>
      <c r="J106" s="44"/>
      <c r="K106" s="44"/>
      <c r="L106" s="39"/>
      <c r="M106" s="45"/>
      <c r="N106" s="41"/>
      <c r="AD106" s="82"/>
      <c r="AE106" s="82"/>
    </row>
    <row r="107" spans="1:31" s="3" customFormat="1">
      <c r="A107" s="34"/>
      <c r="B107" s="35"/>
      <c r="C107" s="46"/>
      <c r="D107" s="47"/>
      <c r="E107" s="46"/>
      <c r="F107" s="48"/>
      <c r="G107" s="48"/>
      <c r="H107" s="49"/>
      <c r="I107" s="50"/>
      <c r="J107" s="51"/>
      <c r="K107" s="44"/>
      <c r="L107" s="39"/>
      <c r="M107" s="52"/>
      <c r="N107" s="53"/>
      <c r="AD107" s="82"/>
      <c r="AE107" s="82"/>
    </row>
    <row r="108" spans="1:31" s="3" customFormat="1">
      <c r="A108" s="34"/>
      <c r="B108" s="54"/>
      <c r="C108" s="55"/>
      <c r="D108" s="47"/>
      <c r="E108" s="46"/>
      <c r="F108" s="48"/>
      <c r="G108" s="48"/>
      <c r="H108" s="56"/>
      <c r="I108" s="57"/>
      <c r="J108" s="51"/>
      <c r="K108" s="58"/>
      <c r="L108" s="39"/>
      <c r="M108" s="52"/>
      <c r="N108" s="52"/>
    </row>
    <row r="109" spans="1:31" s="3" customFormat="1">
      <c r="A109" s="34"/>
      <c r="B109" s="54"/>
      <c r="C109" s="59"/>
      <c r="D109" s="60"/>
      <c r="E109" s="59"/>
      <c r="F109" s="61"/>
      <c r="G109" s="61"/>
      <c r="H109" s="51"/>
      <c r="I109" s="51"/>
      <c r="J109" s="51"/>
      <c r="K109" s="62"/>
      <c r="L109" s="62"/>
      <c r="M109" s="52"/>
      <c r="N109" s="52"/>
    </row>
    <row r="110" spans="1:31" s="3" customFormat="1">
      <c r="A110" s="54"/>
      <c r="B110" s="54"/>
      <c r="C110" s="63"/>
      <c r="D110" s="64"/>
      <c r="E110" s="63"/>
      <c r="F110" s="4"/>
      <c r="G110" s="4"/>
      <c r="H110" s="65"/>
      <c r="I110" s="65"/>
      <c r="J110" s="65"/>
      <c r="K110" s="65"/>
      <c r="L110" s="65"/>
      <c r="M110" s="4"/>
      <c r="N110" s="4"/>
    </row>
    <row r="111" spans="1:31" s="3" customFormat="1">
      <c r="A111" s="54"/>
      <c r="B111" s="54"/>
      <c r="C111" s="63"/>
      <c r="D111" s="64"/>
      <c r="E111" s="64"/>
      <c r="F111" s="4"/>
      <c r="G111" s="4"/>
      <c r="H111" s="4"/>
      <c r="I111" s="4"/>
      <c r="J111" s="4"/>
      <c r="K111" s="4"/>
      <c r="L111" s="4"/>
      <c r="M111" s="4"/>
      <c r="N111" s="4"/>
    </row>
    <row r="112" spans="1:31" s="3" customFormat="1">
      <c r="A112" s="54"/>
      <c r="B112" s="54"/>
      <c r="C112" s="66"/>
      <c r="D112" s="67"/>
      <c r="E112" s="67"/>
      <c r="F112" s="2"/>
      <c r="G112" s="2"/>
    </row>
    <row r="113" spans="3:39">
      <c r="C113" s="5"/>
      <c r="D113" s="5"/>
      <c r="E113" s="5"/>
      <c r="M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3:39">
      <c r="C114" s="5"/>
      <c r="D114" s="5"/>
      <c r="E114" s="5"/>
      <c r="M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3:39">
      <c r="C115" s="5"/>
      <c r="D115" s="5"/>
      <c r="E115" s="5"/>
      <c r="M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3:39">
      <c r="C116" s="5"/>
      <c r="D116" s="5"/>
      <c r="E116" s="5"/>
      <c r="M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3:39">
      <c r="C117" s="5"/>
      <c r="D117" s="5"/>
      <c r="E117" s="5"/>
      <c r="M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3:39">
      <c r="M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</sheetData>
  <sheetProtection algorithmName="SHA-512" hashValue="1QGfF0JVZPZPl9LtEexYsQ8YPxabY7dgSI3UkaRn97UypHh/V03O+LZ1h61Dz0yhFF9dB1x3oWfmL0kaVV2T7Q==" saltValue="Eot4vEVB5elR7WrJ5nIrHA==" spinCount="100000" sheet="1" objects="1" scenarios="1" selectLockedCells="1"/>
  <autoFilter ref="A12:H13" xr:uid="{00000000-0009-0000-0000-000002000000}"/>
  <mergeCells count="17">
    <mergeCell ref="A1:N1"/>
    <mergeCell ref="A4:B5"/>
    <mergeCell ref="A2:B3"/>
    <mergeCell ref="A6:B7"/>
    <mergeCell ref="A8:B9"/>
    <mergeCell ref="C2:D3"/>
    <mergeCell ref="C4:D5"/>
    <mergeCell ref="C6:D7"/>
    <mergeCell ref="C8:D9"/>
    <mergeCell ref="H8:N9"/>
    <mergeCell ref="H6:N7"/>
    <mergeCell ref="H4:N5"/>
    <mergeCell ref="H2:N3"/>
    <mergeCell ref="E2:G3"/>
    <mergeCell ref="E4:G5"/>
    <mergeCell ref="E6:G7"/>
    <mergeCell ref="E8:G9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Ochrana před bleskem</vt:lpstr>
    </vt:vector>
  </TitlesOfParts>
  <Company>EuroTel Praha, spol. s 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Rozpiska materiálu elektro</dc:title>
  <dc:subject>OSHAJ</dc:subject>
  <dc:creator>Ing. Eva Černochová Štihelová</dc:creator>
  <cp:lastModifiedBy>Eva Černochová Štihelová</cp:lastModifiedBy>
  <cp:lastPrinted>2026-02-17T21:06:48Z</cp:lastPrinted>
  <dcterms:created xsi:type="dcterms:W3CDTF">1999-12-03T09:15:21Z</dcterms:created>
  <dcterms:modified xsi:type="dcterms:W3CDTF">2026-02-17T21:35:18Z</dcterms:modified>
</cp:coreProperties>
</file>